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вод по калькуляциям" sheetId="1" state="visible" r:id="rId1"/>
    <sheet name="№1 Одинцово" sheetId="2" state="visible" r:id="rId2"/>
    <sheet name="№2 Одинцово" sheetId="3" state="visible" r:id="rId3"/>
    <sheet name="№3 Одинцово" sheetId="4" state="visible" r:id="rId4"/>
    <sheet name="№4 Одинцово" sheetId="5" state="visible" r:id="rId5"/>
    <sheet name="№5 Одинцово" sheetId="6" state="visible" r:id="rId6"/>
    <sheet name="№6 Одинцово" sheetId="7" state="visible" r:id="rId7"/>
    <sheet name="№7 Одинцово" sheetId="8" state="visible" r:id="rId8"/>
    <sheet name="№8 Одинцово" sheetId="9" state="visible" r:id="rId9"/>
    <sheet name="Лист1" sheetId="10" state="visible" r:id="rId10"/>
  </sheets>
  <calcPr fullPrecision="0"/>
</workbook>
</file>

<file path=xl/sharedStrings.xml><?xml version="1.0" encoding="utf-8"?>
<sst xmlns="http://schemas.openxmlformats.org/spreadsheetml/2006/main" count="118" uniqueCount="118">
  <si>
    <t xml:space="preserve">Реест калькуляции на ремонт заземляющих устройств на  ПС 110 кВ Одинцово ОРУ 110 кВ.    </t>
  </si>
  <si>
    <t xml:space="preserve">№ Калькуляции</t>
  </si>
  <si>
    <t xml:space="preserve">Наименование работ      </t>
  </si>
  <si>
    <t xml:space="preserve">Ед. изм.</t>
  </si>
  <si>
    <t xml:space="preserve">Стоимость, руб., без НДС</t>
  </si>
  <si>
    <t xml:space="preserve">ПС Одинцово 
кол-во</t>
  </si>
  <si>
    <t xml:space="preserve">ПС Одинцово Стоимость, руб., без НДС</t>
  </si>
  <si>
    <t xml:space="preserve">НДС
22%</t>
  </si>
  <si>
    <t xml:space="preserve">ПС Одинцово Стоимость, руб., с НДС</t>
  </si>
  <si>
    <t>ТЗР</t>
  </si>
  <si>
    <t xml:space="preserve">Всего ТЗР</t>
  </si>
  <si>
    <t xml:space="preserve">Составил: главный специалист ОЦО</t>
  </si>
  <si>
    <t>Т.А.Митина</t>
  </si>
  <si>
    <t xml:space="preserve">Проверил: начальник ОЦО</t>
  </si>
  <si>
    <t>Н.И.Незнанова</t>
  </si>
  <si>
    <t xml:space="preserve">Приложение к смете</t>
  </si>
  <si>
    <t xml:space="preserve">Калькуляция № 3/1</t>
  </si>
  <si>
    <t xml:space="preserve"> Ремонт заземляющих устройств на  ПС 110 кВ Одинцово ОРУ 110 кВ.
Измерение сопротивления локального контура заземления.</t>
  </si>
  <si>
    <t xml:space="preserve">(Состав работ: Осмотр. Измерение. Обработка результата)</t>
  </si>
  <si>
    <t xml:space="preserve">ед. измерения:</t>
  </si>
  <si>
    <t xml:space="preserve">1 измерение</t>
  </si>
  <si>
    <t xml:space="preserve">№ п/п</t>
  </si>
  <si>
    <t>Показатели</t>
  </si>
  <si>
    <t>Примечание</t>
  </si>
  <si>
    <t xml:space="preserve">Стоимость без НДС, руб.</t>
  </si>
  <si>
    <t xml:space="preserve">Справочно: </t>
  </si>
  <si>
    <t xml:space="preserve">Нормативные ресурсы</t>
  </si>
  <si>
    <t xml:space="preserve">Ед. измерения для нормы</t>
  </si>
  <si>
    <t xml:space="preserve">Нормы времени БЦ 5 ч. (05-11010105-01)</t>
  </si>
  <si>
    <t xml:space="preserve">Код ресурса, услуги по ФГИС</t>
  </si>
  <si>
    <t>1</t>
  </si>
  <si>
    <t xml:space="preserve">Основная заработная плата производственных рабочих
в том числе:</t>
  </si>
  <si>
    <t xml:space="preserve">Затраты труда рабочих на 1 измерение
в том числе:</t>
  </si>
  <si>
    <t>чел-час</t>
  </si>
  <si>
    <t>1.1.</t>
  </si>
  <si>
    <t xml:space="preserve">ОЗП рабочих, разряд работ 4 </t>
  </si>
  <si>
    <t xml:space="preserve">Затраты труда рабочих, разряд работ 4</t>
  </si>
  <si>
    <t>2-100-04</t>
  </si>
  <si>
    <t>2</t>
  </si>
  <si>
    <t xml:space="preserve">Накладные расходы по отношению к ОЗП</t>
  </si>
  <si>
    <t>3</t>
  </si>
  <si>
    <t xml:space="preserve">Прибыль в % к ОЗП</t>
  </si>
  <si>
    <t xml:space="preserve">Итого без НДС :</t>
  </si>
  <si>
    <t>4</t>
  </si>
  <si>
    <t xml:space="preserve">Итого стоимость работ без НДС с учетом ИПЦ - 1,0881 на 2,3,4кв.2025г. и 2026г. с учетом корректирующего коэффициента К-0,7043</t>
  </si>
  <si>
    <t xml:space="preserve">Калькуляция № 3/2</t>
  </si>
  <si>
    <t xml:space="preserve"> Ремонт заземляющих устройств на  ПС 110 кВ Одинцово ОРУ 110 кВ.
Определение удельного сопротивления грунта при напряжении подстанций до 110 кВ включительно при капитальном ремонте.</t>
  </si>
  <si>
    <t xml:space="preserve">Нормы времени ВУЕР (ИОЗУ110000СГКР)</t>
  </si>
  <si>
    <t xml:space="preserve">ОЗП рабочих, разряд работ 3 </t>
  </si>
  <si>
    <t xml:space="preserve">Затраты труда рабочих, разряд работ 3</t>
  </si>
  <si>
    <t>2-100-03</t>
  </si>
  <si>
    <t>1.2.</t>
  </si>
  <si>
    <t xml:space="preserve">Затраты труда рабочих, разряд работ 5</t>
  </si>
  <si>
    <t>1.3.</t>
  </si>
  <si>
    <t xml:space="preserve">ОЗП машиниста, разряд работ 4 </t>
  </si>
  <si>
    <t xml:space="preserve">Средний разряд машинистов 4,0</t>
  </si>
  <si>
    <t xml:space="preserve">Стоимость эксплуатации машин
в том числе:</t>
  </si>
  <si>
    <t>3.1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</si>
  <si>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</t>
  </si>
  <si>
    <t>маш-час</t>
  </si>
  <si>
    <t>91.11.02-031</t>
  </si>
  <si>
    <t>5</t>
  </si>
  <si>
    <t xml:space="preserve">Итого стоимость работ без НДС с учетом ИПЦ - 1,0881 и ИЦП - 1,1155 на 2,3,4кв.2025г. и 2026г. с учетом корректирующего коэффициента К-0,9668</t>
  </si>
  <si>
    <t xml:space="preserve">Калькуляция № 3/3</t>
  </si>
  <si>
    <t xml:space="preserve">Ремонт заземляющих устройств на  ПС 110 кВ Одинцово ОРУ 110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t>
  </si>
  <si>
    <t xml:space="preserve">1 точка</t>
  </si>
  <si>
    <t xml:space="preserve">Нормы времени ВУЕР (ИОЗУ220000СЗКР)</t>
  </si>
  <si>
    <t xml:space="preserve">Затраты труда рабочих на 1 точку
в том числе:</t>
  </si>
  <si>
    <t xml:space="preserve">Калькуляция № 3/4</t>
  </si>
  <si>
    <t xml:space="preserve">Ремонт заземляющих устройств на  ПС 110 кВ Одинцово ОРУ 110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t>
  </si>
  <si>
    <t>6</t>
  </si>
  <si>
    <t xml:space="preserve">Итого стоимость работ без НДС с учетом ИПЦ, ИЦП и с учетом корректирующего коэффициента </t>
  </si>
  <si>
    <t xml:space="preserve">Калькуляция № 3/5</t>
  </si>
  <si>
    <t xml:space="preserve">Ремонт заземляющих устройств на  ПС 110 кВ Одинцово ОРУ 110 кВ.
Измерение напряжения прикосновения на ОРУ заземляющего устройства до 220 кВ включительно при капитальном ремонте.</t>
  </si>
  <si>
    <t xml:space="preserve">Нормы времени ВУЕР (ИОЗУ22ОР00НЗКР)</t>
  </si>
  <si>
    <t xml:space="preserve">Калькуляция № 3/6</t>
  </si>
  <si>
    <t xml:space="preserve">Ремонт заземляющих устройств на  ПС 110 кВ Одинцово ОРУ 110 кВ.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t>
  </si>
  <si>
    <t xml:space="preserve">Калькуляция № 3/7</t>
  </si>
  <si>
    <t xml:space="preserve">Ремонт заземляющих устройств на  ПС 110 кВ Одинцово ОРУ 110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t>
  </si>
  <si>
    <t xml:space="preserve">1 проверка</t>
  </si>
  <si>
    <t xml:space="preserve">Нормы времени ВУЕР (ИОЗУ220000ПНКР)</t>
  </si>
  <si>
    <t xml:space="preserve">Затраты труда рабочих на 1 проверка
в том числе:</t>
  </si>
  <si>
    <t xml:space="preserve">Калькуляция № 3/8</t>
  </si>
  <si>
    <t xml:space="preserve">Ремонт заземляющих устройств на  ПС 110 кВ Одинцово ОРУ 110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t>
  </si>
  <si>
    <t xml:space="preserve">Код ресурса, услуги</t>
  </si>
  <si>
    <t xml:space="preserve">Наименование строительного ресурса, услуги</t>
  </si>
  <si>
    <t xml:space="preserve">Единица измерения</t>
  </si>
  <si>
    <r>
      <t xml:space="preserve">Отпускная цена в</t>
    </r>
    <r>
      <rPr>
        <b/>
        <sz val="12"/>
        <color indexed="2"/>
        <rFont val="Times New Roman"/>
      </rPr>
      <t xml:space="preserve"> </t>
    </r>
    <r>
      <rPr>
        <b/>
        <sz val="12"/>
        <color theme="1"/>
        <rFont val="Times New Roman"/>
      </rPr>
      <t xml:space="preserve">уровне цен по состоянию на 01.01.2022, руб.</t>
    </r>
  </si>
  <si>
    <t xml:space="preserve">Сметная цена
в уровне цен 
по состоянию
на 01.01.2022, руб.</t>
  </si>
  <si>
    <t xml:space="preserve">Номер группы однородных строительных ресурсов</t>
  </si>
  <si>
    <t xml:space="preserve">Наименование группы однородных строительных ресурсов</t>
  </si>
  <si>
    <t xml:space="preserve">Сметная цена в текущем уровне цен, руб.</t>
  </si>
  <si>
    <t xml:space="preserve">Индекс изменения сметной стоимости к группе однородных строительных ресурсов</t>
  </si>
  <si>
    <t xml:space="preserve">Рабочий 3 разряда</t>
  </si>
  <si>
    <t>чел.-ч</t>
  </si>
  <si>
    <t>-</t>
  </si>
  <si>
    <t xml:space="preserve">Рабочий 4 разряда</t>
  </si>
  <si>
    <t>2-100-05</t>
  </si>
  <si>
    <t xml:space="preserve">Рабочий 5 разряда</t>
  </si>
  <si>
    <t>4-100-030</t>
  </si>
  <si>
    <t xml:space="preserve">Средний разряд машинистов 3,0</t>
  </si>
  <si>
    <t>4-100-040</t>
  </si>
  <si>
    <t>91.13.03-508</t>
  </si>
  <si>
    <t xml:space="preserve">Автомобили полупассажирские, грузоподъемность до 2 т</t>
  </si>
  <si>
    <t>маш.-ч</t>
  </si>
  <si>
    <t xml:space="preserve">Спецавтомобили, грузоподъемность до 8 т</t>
  </si>
  <si>
    <t>91.01.05-051</t>
  </si>
  <si>
    <t xml:space="preserve">Экскаваторы-планировщики на шасси автомобильного типа, емкость ковша 0,6 м3</t>
  </si>
  <si>
    <t xml:space="preserve">Экскаваторы на пневмоколесном ходу</t>
  </si>
  <si>
    <t>91.01.05-104</t>
  </si>
  <si>
    <t xml:space="preserve">Экскаваторы одноковшовые дизельные на пневмоколесном ходу, объем ковша 0,4 м3</t>
  </si>
  <si>
    <t>91.01.05-105</t>
  </si>
  <si>
    <t xml:space="preserve">Экскаваторы одноковшовые дизельные на пневмоколесном ходу, объем ковша 0,5 м3</t>
  </si>
  <si>
    <t>91.01.05-106</t>
  </si>
  <si>
    <t xml:space="preserve">Экскаваторы одноковшовые дизельные на пневмоколесном ходу, объем ковша 0,25 м3</t>
  </si>
  <si>
    <t xml:space="preserve">Приборы измерительные, лаборатории</t>
  </si>
  <si>
    <t xml:space="preserve">Стоимость по ФГИС ЦС Минстрой МО, 1-й квартал 2025г.,
руб.</t>
  </si>
  <si>
    <t xml:space="preserve">Итого без НДС с учетом корректирующего коэффициента: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</si>
</sst>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24">
    <font>
      <sz val="11.000000"/>
      <color theme="1"/>
      <name val="Calibri"/>
      <scheme val="minor"/>
    </font>
    <font>
      <b/>
      <sz val="14.000000"/>
      <color theme="1"/>
      <name val="Calibri"/>
      <scheme val="minor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sz val="11.000000"/>
      <color theme="1"/>
      <name val="Times New Roman"/>
    </font>
    <font>
      <sz val="11.000000"/>
      <color theme="0" tint="0"/>
      <name val="Calibri"/>
      <scheme val="minor"/>
    </font>
    <font>
      <sz val="11.000000"/>
      <color theme="0"/>
      <name val="Times New Roman"/>
    </font>
    <font>
      <sz val="12.000000"/>
      <color theme="0" tint="0"/>
      <name val="Times New Roman"/>
    </font>
    <font>
      <sz val="10.000000"/>
      <name val="Times New Roman"/>
    </font>
    <font>
      <b/>
      <sz val="14.000000"/>
      <color theme="1"/>
      <name val="Times New Roman"/>
    </font>
    <font>
      <b/>
      <sz val="10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i/>
      <sz val="12.000000"/>
      <color theme="1"/>
      <name val="Times New Roman"/>
    </font>
    <font>
      <i/>
      <sz val="10.000000"/>
      <color theme="1"/>
      <name val="Times New Roman"/>
    </font>
    <font>
      <sz val="8.000000"/>
      <color theme="1"/>
      <name val="Times New Roman"/>
    </font>
    <font>
      <sz val="10.000000"/>
      <color theme="1"/>
      <name val="Times New Roman"/>
    </font>
    <font>
      <b/>
      <sz val="11.000000"/>
      <name val="Times New Roman"/>
    </font>
    <font>
      <b/>
      <sz val="8.000000"/>
      <name val="Times New Roman"/>
    </font>
    <font>
      <sz val="11.000000"/>
      <name val="Times New Roman"/>
    </font>
    <font>
      <i/>
      <sz val="11.000000"/>
      <name val="Times New Roman"/>
    </font>
    <font>
      <i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rgb="FFC6E0B4"/>
        <bgColor rgb="FFC6E0B4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</cellStyleXfs>
  <cellXfs count="181">
    <xf fontId="0" fillId="0" borderId="0" numFmtId="0" xfId="0"/>
    <xf fontId="0" fillId="0" borderId="0" numFmtId="0" xfId="0" applyAlignment="1">
      <alignment vertical="center" wrapText="1"/>
    </xf>
    <xf fontId="0" fillId="0" borderId="0" numFmtId="0" xfId="0" applyAlignment="1">
      <alignment horizontal="center" vertical="center" wrapText="1"/>
    </xf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left" vertical="center" wrapText="1"/>
    </xf>
    <xf fontId="4" fillId="0" borderId="2" numFmtId="4" xfId="0" applyNumberFormat="1" applyFont="1" applyBorder="1" applyAlignment="1">
      <alignment horizontal="right" vertical="center" wrapText="1"/>
    </xf>
    <xf fontId="0" fillId="0" borderId="3" numFmtId="4" xfId="0" applyNumberFormat="1" applyBorder="1" applyAlignment="1">
      <alignment vertical="center" wrapText="1"/>
    </xf>
    <xf fontId="5" fillId="0" borderId="4" numFmtId="4" xfId="0" applyNumberFormat="1" applyFont="1" applyBorder="1" applyAlignment="1">
      <alignment vertical="center" wrapText="1"/>
    </xf>
    <xf fontId="0" fillId="0" borderId="4" numFmtId="0" xfId="0" applyBorder="1" applyAlignment="1">
      <alignment vertical="center" wrapText="1"/>
    </xf>
    <xf fontId="6" fillId="0" borderId="0" numFmtId="4" xfId="0" applyNumberFormat="1" applyFont="1" applyAlignment="1">
      <alignment vertical="center" wrapText="1"/>
    </xf>
    <xf fontId="7" fillId="0" borderId="0" numFmtId="4" xfId="0" applyNumberFormat="1" applyFont="1" applyAlignment="1">
      <alignment vertical="center" wrapText="1"/>
    </xf>
    <xf fontId="6" fillId="0" borderId="0" numFmtId="0" xfId="0" applyFont="1" applyAlignment="1">
      <alignment vertical="center" wrapText="1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4" fillId="0" borderId="0" numFmtId="10" xfId="0" applyNumberFormat="1" applyFont="1" applyAlignment="1">
      <alignment wrapText="1"/>
    </xf>
    <xf fontId="4" fillId="0" borderId="0" numFmtId="9" xfId="0" applyNumberFormat="1" applyFont="1" applyAlignment="1">
      <alignment wrapText="1"/>
    </xf>
    <xf fontId="8" fillId="0" borderId="0" numFmtId="4" xfId="0" applyNumberFormat="1" applyFont="1" applyAlignment="1">
      <alignment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 wrapText="1"/>
    </xf>
    <xf fontId="5" fillId="0" borderId="0" numFmtId="10" xfId="0" applyNumberFormat="1" applyFont="1" applyAlignment="1">
      <alignment wrapText="1"/>
    </xf>
    <xf fontId="5" fillId="0" borderId="0" numFmtId="0" xfId="0" applyFont="1"/>
    <xf fontId="5" fillId="0" borderId="0" numFmtId="0" xfId="0" applyFont="1" applyAlignment="1">
      <alignment horizontal="center"/>
    </xf>
    <xf fontId="5" fillId="0" borderId="0" numFmtId="10" xfId="0" applyNumberFormat="1" applyFont="1"/>
    <xf fontId="9" fillId="0" borderId="0" numFmtId="0" xfId="0" applyFont="1" applyAlignment="1">
      <alignment vertical="center" wrapText="1"/>
    </xf>
    <xf fontId="9" fillId="0" borderId="0" numFmtId="0" xfId="0" applyFont="1" applyAlignment="1">
      <alignment horizontal="center" vertical="center" wrapText="1"/>
    </xf>
    <xf fontId="10" fillId="0" borderId="0" numFmtId="0" xfId="0" applyFont="1" applyAlignment="1">
      <alignment horizontal="center" wrapText="1"/>
    </xf>
    <xf fontId="11" fillId="0" borderId="0" numFmtId="49" xfId="0" applyNumberFormat="1" applyFont="1" applyAlignment="1">
      <alignment horizontal="center"/>
    </xf>
    <xf fontId="11" fillId="0" borderId="0" numFmtId="49" xfId="0" applyNumberFormat="1" applyFont="1" applyAlignment="1">
      <alignment horizontal="center" vertical="top" wrapText="1"/>
    </xf>
    <xf fontId="11" fillId="0" borderId="0" numFmtId="49" xfId="0" applyNumberFormat="1" applyFont="1" applyAlignment="1">
      <alignment horizontal="center" vertical="top"/>
    </xf>
    <xf fontId="2" fillId="0" borderId="0" numFmtId="0" xfId="0" applyFont="1"/>
    <xf fontId="12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right"/>
    </xf>
    <xf fontId="13" fillId="0" borderId="5" numFmtId="0" xfId="0" applyFont="1" applyBorder="1" applyAlignment="1">
      <alignment horizontal="right"/>
    </xf>
    <xf fontId="13" fillId="0" borderId="5" numFmtId="0" xfId="0" applyFont="1" applyBorder="1" applyAlignment="1">
      <alignment horizontal="center"/>
    </xf>
    <xf fontId="11" fillId="0" borderId="6" numFmtId="49" xfId="0" applyNumberFormat="1" applyFont="1" applyBorder="1" applyAlignment="1">
      <alignment horizontal="center" vertical="center" wrapText="1"/>
    </xf>
    <xf fontId="11" fillId="0" borderId="7" numFmtId="0" xfId="0" applyFont="1" applyBorder="1" applyAlignment="1">
      <alignment horizontal="center" vertical="center" wrapText="1"/>
    </xf>
    <xf fontId="11" fillId="0" borderId="8" numFmtId="0" xfId="0" applyFont="1" applyBorder="1" applyAlignment="1">
      <alignment horizontal="center" vertical="center" wrapText="1"/>
    </xf>
    <xf fontId="11" fillId="0" borderId="7" numFmtId="10" xfId="0" applyNumberFormat="1" applyFont="1" applyBorder="1" applyAlignment="1">
      <alignment horizontal="center" vertical="center" wrapText="1"/>
    </xf>
    <xf fontId="11" fillId="0" borderId="7" numFmtId="2" xfId="0" applyNumberFormat="1" applyFont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9" numFmtId="0" xfId="0" applyFont="1" applyFill="1" applyBorder="1" applyAlignment="1">
      <alignment horizontal="center" vertical="center" wrapText="1"/>
    </xf>
    <xf fontId="11" fillId="0" borderId="10" numFmtId="49" xfId="0" applyNumberFormat="1" applyFont="1" applyBorder="1" applyAlignment="1">
      <alignment horizontal="center" vertical="center" wrapText="1"/>
    </xf>
    <xf fontId="11" fillId="0" borderId="1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1" numFmtId="10" xfId="0" applyNumberFormat="1" applyFont="1" applyBorder="1" applyAlignment="1">
      <alignment horizontal="center" vertical="center" wrapText="1"/>
    </xf>
    <xf fontId="11" fillId="0" borderId="1" numFmtId="2" xfId="0" applyNumberFormat="1" applyFont="1" applyBorder="1" applyAlignment="1">
      <alignment horizontal="center" vertical="center" wrapText="1"/>
    </xf>
    <xf fontId="14" fillId="2" borderId="1" numFmtId="0" xfId="1" applyFont="1" applyFill="1" applyBorder="1" applyAlignment="1">
      <alignment horizontal="center" vertical="center" wrapText="1"/>
    </xf>
    <xf fontId="5" fillId="2" borderId="1" numFmtId="4" xfId="0" applyNumberFormat="1" applyFont="1" applyFill="1" applyBorder="1" applyAlignment="1">
      <alignment horizontal="center" vertical="center" wrapText="1"/>
    </xf>
    <xf fontId="9" fillId="2" borderId="12" numFmtId="0" xfId="0" applyFont="1" applyFill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10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right" vertical="center" wrapText="1"/>
    </xf>
    <xf fontId="13" fillId="2" borderId="1" numFmtId="0" xfId="1" applyFont="1" applyFill="1" applyBorder="1" applyAlignment="1">
      <alignment horizontal="left" vertical="center" wrapText="1"/>
    </xf>
    <xf fontId="15" fillId="2" borderId="1" numFmtId="0" xfId="1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vertical="center" wrapText="1"/>
    </xf>
    <xf fontId="2" fillId="2" borderId="12" numFmtId="0" xfId="0" applyFont="1" applyFill="1" applyBorder="1" applyAlignment="1">
      <alignment vertical="center" wrapText="1"/>
    </xf>
    <xf fontId="5" fillId="0" borderId="10" numFmtId="49" xfId="0" applyNumberFormat="1" applyFont="1" applyBorder="1" applyAlignment="1">
      <alignment horizontal="center" vertical="center" wrapText="1"/>
    </xf>
    <xf fontId="16" fillId="0" borderId="13" numFmtId="0" xfId="1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vertical="center" wrapText="1"/>
    </xf>
    <xf fontId="16" fillId="0" borderId="1" numFmtId="4" xfId="0" applyNumberFormat="1" applyFont="1" applyBorder="1" applyAlignment="1">
      <alignment vertical="center" wrapText="1"/>
    </xf>
    <xf fontId="16" fillId="2" borderId="1" numFmtId="0" xfId="1" applyFont="1" applyFill="1" applyBorder="1" applyAlignment="1">
      <alignment horizontal="left" vertical="center" wrapText="1"/>
    </xf>
    <xf fontId="16" fillId="2" borderId="1" numFmtId="0" xfId="1" applyFont="1" applyFill="1" applyBorder="1" applyAlignment="1">
      <alignment horizontal="center" vertical="center" wrapText="1"/>
    </xf>
    <xf fontId="16" fillId="2" borderId="1" numFmtId="0" xfId="0" applyFont="1" applyFill="1" applyBorder="1" applyAlignment="1">
      <alignment horizontal="center" vertical="center" wrapText="1"/>
    </xf>
    <xf fontId="16" fillId="2" borderId="1" numFmtId="4" xfId="0" applyNumberFormat="1" applyFont="1" applyFill="1" applyBorder="1" applyAlignment="1">
      <alignment horizontal="right" vertical="center" wrapText="1"/>
    </xf>
    <xf fontId="16" fillId="2" borderId="12" numFmtId="0" xfId="0" applyFont="1" applyFill="1" applyBorder="1" applyAlignment="1">
      <alignment horizontal="center" vertical="center" wrapText="1"/>
    </xf>
    <xf fontId="17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 applyAlignment="1">
      <alignment horizontal="right" vertical="center" wrapText="1"/>
    </xf>
    <xf fontId="13" fillId="0" borderId="1" numFmtId="0" xfId="0" applyFont="1" applyBorder="1" applyAlignment="1">
      <alignment vertical="center" wrapText="1"/>
    </xf>
    <xf fontId="13" fillId="0" borderId="1" numFmtId="0" xfId="0" applyFont="1" applyBorder="1" applyAlignment="1">
      <alignment horizontal="center" vertical="center" wrapText="1"/>
    </xf>
    <xf fontId="13" fillId="0" borderId="1" numFmtId="10" xfId="0" applyNumberFormat="1" applyFont="1" applyBorder="1" applyAlignment="1">
      <alignment horizontal="center" vertical="center" wrapText="1"/>
    </xf>
    <xf fontId="12" fillId="0" borderId="1" numFmtId="4" xfId="0" applyNumberFormat="1" applyFont="1" applyBorder="1" applyAlignment="1">
      <alignment horizontal="right" vertical="center" wrapText="1"/>
    </xf>
    <xf fontId="2" fillId="2" borderId="14" numFmtId="0" xfId="0" applyFont="1" applyFill="1" applyBorder="1" applyAlignment="1">
      <alignment vertical="center" wrapText="1"/>
    </xf>
    <xf fontId="2" fillId="2" borderId="15" numFmtId="0" xfId="0" applyFont="1" applyFill="1" applyBorder="1" applyAlignment="1">
      <alignment vertical="center" wrapText="1"/>
    </xf>
    <xf fontId="2" fillId="2" borderId="16" numFmtId="0" xfId="0" applyFont="1" applyFill="1" applyBorder="1" applyAlignment="1">
      <alignment vertical="center" wrapText="1"/>
    </xf>
    <xf fontId="2" fillId="2" borderId="17" numFmtId="0" xfId="0" applyFont="1" applyFill="1" applyBorder="1" applyAlignment="1">
      <alignment vertical="center" wrapText="1"/>
    </xf>
    <xf fontId="2" fillId="2" borderId="18" numFmtId="0" xfId="0" applyFont="1" applyFill="1" applyBorder="1" applyAlignment="1">
      <alignment vertical="center" wrapText="1"/>
    </xf>
    <xf fontId="4" fillId="0" borderId="0" numFmtId="0" xfId="0" applyFont="1"/>
    <xf fontId="2" fillId="0" borderId="19" numFmtId="49" xfId="0" applyNumberFormat="1" applyFont="1" applyBorder="1" applyAlignment="1">
      <alignment horizontal="center" vertical="center" wrapText="1"/>
    </xf>
    <xf fontId="13" fillId="0" borderId="17" numFmtId="0" xfId="0" applyFont="1" applyBorder="1" applyAlignment="1">
      <alignment vertical="center" wrapText="1"/>
    </xf>
    <xf fontId="13" fillId="0" borderId="17" numFmtId="0" xfId="0" applyFont="1" applyBorder="1" applyAlignment="1">
      <alignment horizontal="center" vertical="center" wrapText="1"/>
    </xf>
    <xf fontId="12" fillId="0" borderId="18" numFmtId="4" xfId="0" applyNumberFormat="1" applyFont="1" applyBorder="1" applyAlignment="1">
      <alignment horizontal="right" vertical="center"/>
    </xf>
    <xf fontId="2" fillId="0" borderId="0" numFmtId="0" xfId="0" applyFont="1" applyAlignment="1">
      <alignment wrapText="1"/>
    </xf>
    <xf fontId="4" fillId="0" borderId="0" numFmtId="0" xfId="0" applyFont="1" applyAlignment="1">
      <alignment horizontal="center"/>
    </xf>
    <xf fontId="4" fillId="0" borderId="0" numFmtId="10" xfId="0" applyNumberFormat="1" applyFont="1"/>
    <xf fontId="4" fillId="0" borderId="0" numFmtId="9" xfId="0" applyNumberFormat="1" applyFont="1"/>
    <xf fontId="13" fillId="0" borderId="0" numFmtId="0" xfId="0" applyFont="1" applyAlignment="1">
      <alignment horizontal="right"/>
    </xf>
    <xf fontId="13" fillId="0" borderId="0" numFmtId="0" xfId="0" applyFont="1" applyAlignment="1">
      <alignment horizontal="center"/>
    </xf>
    <xf fontId="18" fillId="2" borderId="1" numFmtId="49" xfId="0" applyNumberFormat="1" applyFont="1" applyFill="1" applyBorder="1" applyAlignment="1" applyProtection="1">
      <alignment horizontal="left" vertical="center" wrapText="1"/>
    </xf>
    <xf fontId="16" fillId="2" borderId="12" numFmtId="49" xfId="0" applyNumberFormat="1" applyFont="1" applyFill="1" applyBorder="1" applyAlignment="1">
      <alignment horizontal="center" vertical="center" wrapText="1"/>
    </xf>
    <xf fontId="19" fillId="0" borderId="1" numFmtId="0" xfId="0" applyFont="1" applyBorder="1" applyAlignment="1">
      <alignment vertical="center" wrapText="1"/>
    </xf>
    <xf fontId="20" fillId="0" borderId="1" numFmtId="0" xfId="0" applyFont="1" applyBorder="1" applyAlignment="1">
      <alignment horizontal="center" vertical="center" wrapText="1"/>
    </xf>
    <xf fontId="21" fillId="0" borderId="1" numFmtId="10" xfId="0" applyNumberFormat="1" applyFont="1" applyBorder="1" applyAlignment="1">
      <alignment vertical="center" wrapText="1"/>
    </xf>
    <xf fontId="19" fillId="0" borderId="2" numFmtId="4" xfId="0" applyNumberFormat="1" applyFont="1" applyBorder="1" applyAlignment="1">
      <alignment vertical="center" wrapText="1"/>
    </xf>
    <xf fontId="5" fillId="2" borderId="1" numFmtId="0" xfId="0" applyFont="1" applyFill="1" applyBorder="1" applyAlignment="1">
      <alignment vertical="center" wrapText="1"/>
    </xf>
    <xf fontId="5" fillId="2" borderId="1" numFmtId="0" xfId="0" applyFont="1" applyFill="1" applyBorder="1" applyAlignment="1">
      <alignment horizontal="center" vertical="center" wrapText="1"/>
    </xf>
    <xf fontId="19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right" vertical="center" wrapText="1"/>
    </xf>
    <xf fontId="5" fillId="2" borderId="12" numFmtId="0" xfId="0" applyFont="1" applyFill="1" applyBorder="1" applyAlignment="1">
      <alignment vertical="center" wrapText="1"/>
    </xf>
    <xf fontId="21" fillId="0" borderId="10" numFmtId="49" xfId="0" applyNumberFormat="1" applyFont="1" applyBorder="1" applyAlignment="1">
      <alignment horizontal="center" vertical="center" wrapText="1"/>
    </xf>
    <xf fontId="22" fillId="0" borderId="20" numFmtId="49" xfId="0" applyNumberFormat="1" applyFont="1" applyBorder="1" applyAlignment="1">
      <alignment vertical="center" wrapText="1"/>
    </xf>
    <xf fontId="17" fillId="0" borderId="1" numFmtId="49" xfId="0" applyNumberFormat="1" applyFont="1" applyBorder="1" applyAlignment="1" applyProtection="1">
      <alignment horizontal="left" vertical="center" wrapText="1"/>
    </xf>
    <xf fontId="22" fillId="0" borderId="2" numFmtId="4" xfId="0" applyNumberFormat="1" applyFont="1" applyBorder="1" applyAlignment="1">
      <alignment vertical="center" wrapText="1"/>
    </xf>
    <xf fontId="23" fillId="2" borderId="1" numFmtId="49" xfId="0" applyNumberFormat="1" applyFont="1" applyFill="1" applyBorder="1" applyAlignment="1">
      <alignment vertical="center" wrapText="1"/>
    </xf>
    <xf fontId="23" fillId="2" borderId="1" numFmtId="0" xfId="0" applyFont="1" applyFill="1" applyBorder="1" applyAlignment="1">
      <alignment horizontal="center" vertical="center" wrapText="1"/>
    </xf>
    <xf fontId="23" fillId="2" borderId="1" numFmtId="4" xfId="0" applyNumberFormat="1" applyFont="1" applyFill="1" applyBorder="1" applyAlignment="1">
      <alignment horizontal="right" vertical="center" wrapText="1"/>
    </xf>
    <xf fontId="18" fillId="2" borderId="12" numFmtId="49" xfId="0" applyNumberFormat="1" applyFont="1" applyFill="1" applyBorder="1" applyAlignment="1" applyProtection="1">
      <alignment horizontal="center" vertical="center" wrapText="1"/>
    </xf>
    <xf fontId="2" fillId="0" borderId="21" numFmtId="49" xfId="0" applyNumberFormat="1" applyFont="1" applyBorder="1" applyAlignment="1">
      <alignment horizontal="center" vertical="center" wrapText="1"/>
    </xf>
    <xf fontId="13" fillId="0" borderId="20" numFmtId="0" xfId="0" applyFont="1" applyBorder="1" applyAlignment="1">
      <alignment vertical="center" wrapText="1"/>
    </xf>
    <xf fontId="13" fillId="0" borderId="20" numFmtId="0" xfId="0" applyFont="1" applyBorder="1" applyAlignment="1">
      <alignment horizontal="center" vertical="center" wrapText="1"/>
    </xf>
    <xf fontId="13" fillId="0" borderId="20" numFmtId="10" xfId="0" applyNumberFormat="1" applyFont="1" applyBorder="1" applyAlignment="1">
      <alignment horizontal="center" vertical="center" wrapText="1"/>
    </xf>
    <xf fontId="12" fillId="0" borderId="13" numFmtId="4" xfId="0" applyNumberFormat="1" applyFont="1" applyBorder="1" applyAlignment="1">
      <alignment horizontal="right" vertical="center" wrapText="1"/>
    </xf>
    <xf fontId="2" fillId="2" borderId="22" numFmtId="0" xfId="0" applyFont="1" applyFill="1" applyBorder="1" applyAlignment="1">
      <alignment vertical="center" wrapText="1"/>
    </xf>
    <xf fontId="2" fillId="2" borderId="23" numFmtId="0" xfId="0" applyFont="1" applyFill="1" applyBorder="1" applyAlignment="1">
      <alignment vertical="center" wrapText="1"/>
    </xf>
    <xf fontId="2" fillId="2" borderId="24" numFmtId="0" xfId="0" applyFont="1" applyFill="1" applyBorder="1" applyAlignment="1">
      <alignment vertical="center" wrapText="1"/>
    </xf>
    <xf fontId="2" fillId="2" borderId="20" numFmtId="0" xfId="0" applyFont="1" applyFill="1" applyBorder="1" applyAlignment="1">
      <alignment vertical="center" wrapText="1"/>
    </xf>
    <xf fontId="2" fillId="2" borderId="25" numFmtId="0" xfId="0" applyFont="1" applyFill="1" applyBorder="1" applyAlignment="1">
      <alignment vertical="center" wrapText="1"/>
    </xf>
    <xf fontId="13" fillId="0" borderId="17" numFmtId="1" xfId="0" applyNumberFormat="1" applyFont="1" applyBorder="1" applyAlignment="1">
      <alignment horizontal="center" vertical="center" wrapText="1"/>
    </xf>
    <xf fontId="12" fillId="0" borderId="26" numFmtId="4" xfId="0" applyNumberFormat="1" applyFont="1" applyBorder="1" applyAlignment="1">
      <alignment horizontal="right" vertical="center" wrapText="1"/>
    </xf>
    <xf fontId="2" fillId="0" borderId="27" numFmtId="0" xfId="0" applyFont="1" applyBorder="1" applyAlignment="1">
      <alignment vertical="center" wrapText="1"/>
    </xf>
    <xf fontId="2" fillId="0" borderId="28" numFmtId="0" xfId="0" applyFont="1" applyBorder="1" applyAlignment="1">
      <alignment vertical="center" wrapText="1"/>
    </xf>
    <xf fontId="2" fillId="0" borderId="0" numFmtId="2" xfId="0" applyNumberFormat="1" applyFont="1"/>
    <xf fontId="13" fillId="0" borderId="1" numFmtId="1" xfId="0" applyNumberFormat="1" applyFont="1" applyBorder="1" applyAlignment="1">
      <alignment horizontal="center" vertical="center" wrapText="1"/>
    </xf>
    <xf fontId="12" fillId="0" borderId="2" numFmtId="4" xfId="0" applyNumberFormat="1" applyFont="1" applyBorder="1" applyAlignment="1">
      <alignment horizontal="right" vertical="center" wrapText="1"/>
    </xf>
    <xf fontId="2" fillId="0" borderId="29" numFmtId="49" xfId="0" applyNumberFormat="1" applyFont="1" applyBorder="1" applyAlignment="1">
      <alignment horizontal="center" vertical="center" wrapText="1"/>
    </xf>
    <xf fontId="13" fillId="0" borderId="15" numFmtId="0" xfId="0" applyFont="1" applyBorder="1" applyAlignment="1">
      <alignment vertical="center" wrapText="1"/>
    </xf>
    <xf fontId="13" fillId="0" borderId="15" numFmtId="0" xfId="0" applyFont="1" applyBorder="1" applyAlignment="1">
      <alignment horizontal="center" vertical="center" wrapText="1"/>
    </xf>
    <xf fontId="12" fillId="0" borderId="14" numFmtId="4" xfId="0" applyNumberFormat="1" applyFont="1" applyBorder="1" applyAlignment="1">
      <alignment horizontal="right" vertical="center"/>
    </xf>
    <xf fontId="4" fillId="0" borderId="30" numFmtId="0" xfId="0" applyFont="1" applyBorder="1"/>
    <xf fontId="4" fillId="0" borderId="0" numFmtId="0" xfId="0" applyFont="1" applyAlignment="1">
      <alignment horizontal="center" vertical="center"/>
    </xf>
    <xf fontId="0" fillId="0" borderId="0" numFmtId="0" xfId="0" applyAlignment="1">
      <alignment wrapText="1"/>
    </xf>
    <xf fontId="13" fillId="0" borderId="1" numFmtId="49" xfId="0" applyNumberFormat="1" applyFont="1" applyBorder="1" applyAlignment="1" applyProtection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1" numFmtId="49" xfId="0" applyNumberFormat="1" applyFont="1" applyBorder="1" applyAlignment="1" applyProtection="1">
      <alignment horizontal="left" vertical="top"/>
    </xf>
    <xf fontId="4" fillId="0" borderId="1" numFmtId="49" xfId="0" applyNumberFormat="1" applyFont="1" applyBorder="1" applyAlignment="1" applyProtection="1">
      <alignment horizontal="left" vertical="top" wrapText="1"/>
    </xf>
    <xf fontId="4" fillId="0" borderId="1" numFmtId="49" xfId="0" applyNumberFormat="1" applyFont="1" applyBorder="1" applyAlignment="1" applyProtection="1">
      <alignment horizontal="center" vertical="top"/>
    </xf>
    <xf fontId="4" fillId="0" borderId="1" numFmtId="4" xfId="0" applyNumberFormat="1" applyFont="1" applyBorder="1" applyAlignment="1" applyProtection="1">
      <alignment horizontal="center" vertical="top"/>
    </xf>
    <xf fontId="4" fillId="0" borderId="1" numFmtId="0" xfId="0" applyFont="1" applyBorder="1" applyAlignment="1" applyProtection="1">
      <alignment horizontal="center" vertical="top"/>
    </xf>
    <xf fontId="4" fillId="0" borderId="1" numFmtId="4" xfId="0" applyNumberFormat="1" applyFont="1" applyBorder="1" applyAlignment="1" applyProtection="1">
      <alignment horizontal="right" vertical="top"/>
    </xf>
    <xf fontId="0" fillId="0" borderId="0" numFmtId="0" xfId="0"/>
    <xf fontId="4" fillId="0" borderId="20" numFmtId="0" xfId="0" applyFont="1" applyBorder="1" applyAlignment="1">
      <alignment horizontal="center" vertical="center"/>
    </xf>
    <xf fontId="4" fillId="0" borderId="20" numFmtId="49" xfId="0" applyNumberFormat="1" applyFont="1" applyBorder="1" applyAlignment="1" applyProtection="1">
      <alignment horizontal="left" vertical="top"/>
    </xf>
    <xf fontId="4" fillId="0" borderId="20" numFmtId="49" xfId="0" applyNumberFormat="1" applyFont="1" applyBorder="1" applyAlignment="1" applyProtection="1">
      <alignment horizontal="center" vertical="top"/>
    </xf>
    <xf fontId="4" fillId="0" borderId="20" numFmtId="4" xfId="0" applyNumberFormat="1" applyFont="1" applyBorder="1" applyAlignment="1" applyProtection="1">
      <alignment horizontal="center" vertical="top"/>
    </xf>
    <xf fontId="4" fillId="0" borderId="20" numFmtId="0" xfId="0" applyFont="1" applyBorder="1" applyAlignment="1" applyProtection="1">
      <alignment horizontal="center" vertical="top"/>
    </xf>
    <xf fontId="4" fillId="0" borderId="20" numFmtId="4" xfId="0" applyNumberFormat="1" applyFont="1" applyBorder="1" applyAlignment="1" applyProtection="1">
      <alignment horizontal="right" vertical="top"/>
    </xf>
    <xf fontId="4" fillId="0" borderId="6" numFmtId="0" xfId="0" applyFont="1" applyBorder="1" applyAlignment="1">
      <alignment horizontal="center" vertical="center"/>
    </xf>
    <xf fontId="4" fillId="3" borderId="7" numFmtId="49" xfId="0" applyNumberFormat="1" applyFont="1" applyFill="1" applyBorder="1" applyAlignment="1" applyProtection="1">
      <alignment horizontal="left" vertical="top"/>
    </xf>
    <xf fontId="4" fillId="3" borderId="7" numFmtId="49" xfId="0" applyNumberFormat="1" applyFont="1" applyFill="1" applyBorder="1" applyAlignment="1" applyProtection="1">
      <alignment horizontal="left" vertical="top" wrapText="1"/>
    </xf>
    <xf fontId="4" fillId="3" borderId="7" numFmtId="49" xfId="0" applyNumberFormat="1" applyFont="1" applyFill="1" applyBorder="1" applyAlignment="1" applyProtection="1">
      <alignment horizontal="center" vertical="top"/>
    </xf>
    <xf fontId="4" fillId="3" borderId="7" numFmtId="4" xfId="0" applyNumberFormat="1" applyFont="1" applyFill="1" applyBorder="1" applyAlignment="1" applyProtection="1">
      <alignment horizontal="center" vertical="top"/>
    </xf>
    <xf fontId="4" fillId="3" borderId="7" numFmtId="4" xfId="0" applyNumberFormat="1" applyFont="1" applyFill="1" applyBorder="1" applyAlignment="1" applyProtection="1">
      <alignment horizontal="right" vertical="top"/>
    </xf>
    <xf fontId="4" fillId="3" borderId="7" numFmtId="0" xfId="0" applyFont="1" applyFill="1" applyBorder="1" applyAlignment="1" applyProtection="1">
      <alignment horizontal="center" vertical="top"/>
    </xf>
    <xf fontId="4" fillId="3" borderId="9" numFmtId="4" xfId="0" applyNumberFormat="1" applyFont="1" applyFill="1" applyBorder="1" applyAlignment="1" applyProtection="1">
      <alignment horizontal="center" vertical="top"/>
    </xf>
    <xf fontId="4" fillId="0" borderId="10" numFmtId="0" xfId="0" applyFont="1" applyBorder="1" applyAlignment="1">
      <alignment horizontal="center" vertical="center"/>
    </xf>
    <xf fontId="4" fillId="0" borderId="12" numFmtId="4" xfId="0" applyNumberFormat="1" applyFont="1" applyBorder="1" applyAlignment="1" applyProtection="1">
      <alignment horizontal="right" vertical="top"/>
    </xf>
    <xf fontId="4" fillId="3" borderId="1" numFmtId="49" xfId="0" applyNumberFormat="1" applyFont="1" applyFill="1" applyBorder="1" applyAlignment="1" applyProtection="1">
      <alignment horizontal="left" vertical="top"/>
    </xf>
    <xf fontId="4" fillId="3" borderId="1" numFmtId="49" xfId="0" applyNumberFormat="1" applyFont="1" applyFill="1" applyBorder="1" applyAlignment="1" applyProtection="1">
      <alignment horizontal="left" vertical="top" wrapText="1"/>
    </xf>
    <xf fontId="4" fillId="3" borderId="1" numFmtId="49" xfId="0" applyNumberFormat="1" applyFont="1" applyFill="1" applyBorder="1" applyAlignment="1" applyProtection="1">
      <alignment horizontal="center" vertical="top"/>
    </xf>
    <xf fontId="4" fillId="3" borderId="1" numFmtId="4" xfId="0" applyNumberFormat="1" applyFont="1" applyFill="1" applyBorder="1" applyAlignment="1" applyProtection="1">
      <alignment horizontal="center" vertical="top"/>
    </xf>
    <xf fontId="4" fillId="3" borderId="1" numFmtId="4" xfId="0" applyNumberFormat="1" applyFont="1" applyFill="1" applyBorder="1" applyAlignment="1" applyProtection="1">
      <alignment horizontal="right" vertical="top"/>
    </xf>
    <xf fontId="4" fillId="3" borderId="1" numFmtId="0" xfId="0" applyFont="1" applyFill="1" applyBorder="1" applyAlignment="1" applyProtection="1">
      <alignment horizontal="center" vertical="top"/>
    </xf>
    <xf fontId="4" fillId="3" borderId="12" numFmtId="4" xfId="0" applyNumberFormat="1" applyFont="1" applyFill="1" applyBorder="1" applyAlignment="1" applyProtection="1">
      <alignment horizontal="center" vertical="top"/>
    </xf>
    <xf fontId="4" fillId="0" borderId="30" numFmtId="0" xfId="0" applyFont="1" applyBorder="1" applyAlignment="1">
      <alignment horizontal="center" vertical="center"/>
    </xf>
    <xf fontId="0" fillId="0" borderId="31" numFmtId="0" xfId="0" applyBorder="1"/>
    <xf fontId="4" fillId="0" borderId="32" numFmtId="0" xfId="0" applyFont="1" applyBorder="1" applyAlignment="1">
      <alignment horizontal="center" vertical="center"/>
    </xf>
    <xf fontId="0" fillId="0" borderId="5" numFmtId="0" xfId="0" applyBorder="1"/>
    <xf fontId="0" fillId="0" borderId="5" numFmtId="4" xfId="0" applyNumberFormat="1" applyBorder="1" applyAlignment="1">
      <alignment wrapText="1"/>
    </xf>
    <xf fontId="0" fillId="0" borderId="5" numFmtId="1" xfId="0" applyNumberFormat="1" applyBorder="1"/>
    <xf fontId="0" fillId="0" borderId="5" numFmtId="4" xfId="0" applyNumberFormat="1" applyBorder="1"/>
    <xf fontId="0" fillId="0" borderId="27" numFmtId="0" xfId="0" applyBorder="1"/>
    <xf fontId="0" fillId="0" borderId="28" numFmtId="0" xfId="0" applyBorder="1"/>
    <xf fontId="0" fillId="0" borderId="0" numFmtId="4" xfId="0" applyNumberFormat="1" applyAlignment="1">
      <alignment wrapText="1"/>
    </xf>
    <xf fontId="0" fillId="0" borderId="0" numFmtId="4" xfId="0" applyNumberFormat="1"/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tyles" Target="styles.xml"/><Relationship  Id="rId11" Type="http://schemas.openxmlformats.org/officeDocument/2006/relationships/theme" Target="theme/theme1.xml"/><Relationship  Id="rId10" Type="http://schemas.openxmlformats.org/officeDocument/2006/relationships/worksheet" Target="worksheets/sheet10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K5" activeCellId="0" sqref="K5"/>
    </sheetView>
  </sheetViews>
  <sheetFormatPr defaultColWidth="9.140625" defaultRowHeight="14.25"/>
  <cols>
    <col min="1" max="1" style="2" width="9.140625"/>
    <col customWidth="1" min="2" max="2" style="1" width="86"/>
    <col customWidth="1" min="3" max="3" style="2" width="15.28515625"/>
    <col customWidth="1" min="4" max="5" style="1" width="20.140625"/>
    <col customWidth="1" min="6" max="6" style="1" width="13.42578125"/>
    <col customWidth="1" min="7" max="7" style="1" width="10.8515625"/>
    <col customWidth="1" min="8" max="8" style="1" width="12.140625"/>
    <col min="9" max="16384" style="1" width="9.140625"/>
  </cols>
  <sheetData>
    <row r="3" ht="18.75">
      <c r="B3" s="3" t="s">
        <v>0</v>
      </c>
      <c r="C3" s="3"/>
      <c r="D3" s="3"/>
      <c r="E3" s="3"/>
      <c r="F3" s="3"/>
      <c r="G3" s="3"/>
      <c r="H3" s="3"/>
      <c r="I3" s="3"/>
      <c r="J3" s="3"/>
    </row>
    <row r="5" ht="71.25">
      <c r="A5" s="4" t="s">
        <v>1</v>
      </c>
      <c r="B5" s="4" t="s">
        <v>2</v>
      </c>
      <c r="C5" s="4" t="s">
        <v>3</v>
      </c>
      <c r="D5" s="5" t="s">
        <v>4</v>
      </c>
      <c r="E5" s="4" t="s">
        <v>5</v>
      </c>
      <c r="F5" s="6" t="s">
        <v>6</v>
      </c>
      <c r="G5" s="7" t="s">
        <v>7</v>
      </c>
      <c r="H5" s="7" t="s">
        <v>8</v>
      </c>
      <c r="I5" s="8" t="s">
        <v>9</v>
      </c>
      <c r="J5" s="8" t="s">
        <v>10</v>
      </c>
      <c r="K5" s="1"/>
    </row>
    <row r="6" ht="30.75" customHeight="1">
      <c r="A6" s="9">
        <v>1</v>
      </c>
      <c r="B6" s="10" t="str">
        <f>'№1 Одинцово'!A4</f>
        <v xml:space="preserve"> Ремонт заземляющих устройств на  ПС 110 кВ Одинцово ОРУ 110 кВ.
Измерение сопротивления локального контура заземления.</v>
      </c>
      <c r="C6" s="9" t="str">
        <f>'№1 Одинцово'!I6</f>
        <v xml:space="preserve">1 измерение</v>
      </c>
      <c r="D6" s="11">
        <f>'№1 Одинцово'!E14</f>
        <v>1109.29</v>
      </c>
      <c r="E6" s="9">
        <v>1</v>
      </c>
      <c r="F6" s="12">
        <f t="shared" ref="F6:F13" si="0">D6*E6</f>
        <v>1109.29</v>
      </c>
      <c r="G6" s="13">
        <f t="shared" ref="G6:G13" si="1">F6*0.22</f>
        <v>244.0438</v>
      </c>
      <c r="H6" s="13">
        <f t="shared" ref="H6:H13" si="2">F6*1.22</f>
        <v>1353.3337999999999</v>
      </c>
      <c r="I6" s="14">
        <f>'№1 Одинцово'!H9</f>
        <v>1.6000000000000001</v>
      </c>
      <c r="J6" s="14">
        <f t="shared" ref="J6:J13" si="3">I6*E6</f>
        <v>1.6000000000000001</v>
      </c>
      <c r="K6" s="1"/>
    </row>
    <row r="7" ht="55.899999999999999" customHeight="1">
      <c r="A7" s="9">
        <v>2</v>
      </c>
      <c r="B7" s="10" t="str">
        <f>'№2 Одинцово'!A4</f>
        <v xml:space="preserve"> Ремонт заземляющих устройств на  ПС 110 кВ Одинцово ОРУ 110 кВ.
Определение удельного сопротивления грунта при напряжении подстанций до 110 кВ включительно при капитальном ремонте.</v>
      </c>
      <c r="C7" s="9" t="str">
        <f>'№2 Одинцово'!I6</f>
        <v xml:space="preserve">1 измерение</v>
      </c>
      <c r="D7" s="11">
        <f>'№2 Одинцово'!E18</f>
        <v>2161.8499999999999</v>
      </c>
      <c r="E7" s="9">
        <v>1</v>
      </c>
      <c r="F7" s="12">
        <f t="shared" si="0"/>
        <v>2161.8499999999999</v>
      </c>
      <c r="G7" s="13">
        <f t="shared" si="1"/>
        <v>475.60699999999997</v>
      </c>
      <c r="H7" s="13">
        <f t="shared" si="2"/>
        <v>2637.4569999999999</v>
      </c>
      <c r="I7" s="14">
        <f>'№2 Одинцово'!H9</f>
        <v>1.5</v>
      </c>
      <c r="J7" s="14">
        <f t="shared" si="3"/>
        <v>1.5</v>
      </c>
      <c r="K7" s="1"/>
    </row>
    <row r="8" ht="68.450000000000003" customHeight="1">
      <c r="A8" s="9">
        <v>3</v>
      </c>
      <c r="B8" s="10" t="str">
        <f>'№3 Одинцово'!A4</f>
        <v xml:space="preserve">Ремонт заземляющих устройств на  ПС 110 кВ Одинцово ОРУ 110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v>
      </c>
      <c r="C8" s="9" t="str">
        <f>'№3 Одинцово'!I6</f>
        <v xml:space="preserve">1 точка</v>
      </c>
      <c r="D8" s="11">
        <f>'№3 Одинцово'!E18</f>
        <v>129.69</v>
      </c>
      <c r="E8" s="9">
        <v>1</v>
      </c>
      <c r="F8" s="12">
        <f t="shared" si="0"/>
        <v>129.69</v>
      </c>
      <c r="G8" s="13">
        <f t="shared" si="1"/>
        <v>28.5318</v>
      </c>
      <c r="H8" s="13">
        <f t="shared" si="2"/>
        <v>158.2218</v>
      </c>
      <c r="I8" s="14">
        <f>'№3 Одинцово'!H9</f>
        <v>0.089999999999999997</v>
      </c>
      <c r="J8" s="14">
        <f t="shared" si="3"/>
        <v>0.089999999999999997</v>
      </c>
      <c r="K8" s="1"/>
    </row>
    <row r="9" ht="73.150000000000006" customHeight="1">
      <c r="A9" s="9">
        <v>4</v>
      </c>
      <c r="B9" s="10" t="str">
        <f>'№4 Одинцово'!A4</f>
        <v xml:space="preserve">Ремонт заземляющих устройств на  ПС 110 кВ Одинцово ОРУ 110 кВ.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v>
      </c>
      <c r="C9" s="9" t="str">
        <f>'№4 Одинцово'!I6</f>
        <v xml:space="preserve">1 точка</v>
      </c>
      <c r="D9" s="11">
        <f>'№4 Одинцово'!E18</f>
        <v>116.75</v>
      </c>
      <c r="E9" s="9">
        <v>49</v>
      </c>
      <c r="F9" s="12">
        <f t="shared" si="0"/>
        <v>5720.75</v>
      </c>
      <c r="G9" s="13">
        <f t="shared" si="1"/>
        <v>1258.5650000000001</v>
      </c>
      <c r="H9" s="13">
        <f t="shared" si="2"/>
        <v>6979.3149999999996</v>
      </c>
      <c r="I9" s="14">
        <f>'№4 Одинцово'!H9</f>
        <v>0.081000000000000003</v>
      </c>
      <c r="J9" s="14">
        <f t="shared" si="3"/>
        <v>3.9690000000000003</v>
      </c>
      <c r="K9" s="1"/>
    </row>
    <row r="10" ht="47.450000000000003" customHeight="1">
      <c r="A10" s="9">
        <v>5</v>
      </c>
      <c r="B10" s="10" t="str">
        <f>'№5 Одинцово'!A4</f>
        <v xml:space="preserve">Ремонт заземляющих устройств на  ПС 110 кВ Одинцово ОРУ 110 кВ.
Измерение напряжения прикосновения на ОРУ заземляющего устройства до 220 кВ включительно при капитальном ремонте.</v>
      </c>
      <c r="C10" s="9" t="str">
        <f>'№5 Одинцово'!I6</f>
        <v xml:space="preserve">1 измерение</v>
      </c>
      <c r="D10" s="11">
        <f>'№5 Одинцово'!E18</f>
        <v>1080.9400000000001</v>
      </c>
      <c r="E10" s="9">
        <v>1</v>
      </c>
      <c r="F10" s="12">
        <f t="shared" si="0"/>
        <v>1080.9400000000001</v>
      </c>
      <c r="G10" s="13">
        <f t="shared" si="1"/>
        <v>237.80680000000001</v>
      </c>
      <c r="H10" s="13">
        <f t="shared" si="2"/>
        <v>1318.7468000000001</v>
      </c>
      <c r="I10" s="14">
        <f>'№5 Одинцово'!H9</f>
        <v>0.75</v>
      </c>
      <c r="J10" s="14">
        <f t="shared" si="3"/>
        <v>0.75</v>
      </c>
      <c r="K10" s="1"/>
    </row>
    <row r="11" ht="57.600000000000001" customHeight="1">
      <c r="A11" s="9">
        <v>6</v>
      </c>
      <c r="B11" s="10" t="str">
        <f>'№6 Одинцово'!A4</f>
        <v xml:space="preserve">Ремонт заземляющих устройств на  ПС 110 кВ Одинцово ОРУ 110 кВ.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v>
      </c>
      <c r="C11" s="9" t="str">
        <f>'№6 Одинцово'!I6</f>
        <v xml:space="preserve">1 измерение</v>
      </c>
      <c r="D11" s="11">
        <f>'№6 Одинцово'!E18</f>
        <v>972.82000000000005</v>
      </c>
      <c r="E11" s="9">
        <v>49</v>
      </c>
      <c r="F11" s="12">
        <f t="shared" si="0"/>
        <v>47668.18</v>
      </c>
      <c r="G11" s="13">
        <f t="shared" si="1"/>
        <v>10486.999600000001</v>
      </c>
      <c r="H11" s="13">
        <f t="shared" si="2"/>
        <v>58155.179599999996</v>
      </c>
      <c r="I11" s="14">
        <f>'№6 Одинцово'!H9</f>
        <v>0.67500000000000004</v>
      </c>
      <c r="J11" s="14">
        <f t="shared" si="3"/>
        <v>33.075000000000003</v>
      </c>
      <c r="K11" s="1"/>
    </row>
    <row r="12" ht="52.899999999999999" customHeight="1">
      <c r="A12" s="9">
        <v>7</v>
      </c>
      <c r="B12" s="10" t="str">
        <f>'№7 Одинцово'!A4</f>
        <v xml:space="preserve">Ремонт заземляющих устройств на  ПС 110 кВ Одинцово ОРУ 110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v>
      </c>
      <c r="C12" s="9" t="str">
        <f>'№7 Одинцово'!I6</f>
        <v xml:space="preserve">1 проверка</v>
      </c>
      <c r="D12" s="11">
        <f>'№7 Одинцово'!E18</f>
        <v>2161.8499999999999</v>
      </c>
      <c r="E12" s="9">
        <v>1</v>
      </c>
      <c r="F12" s="12">
        <f t="shared" si="0"/>
        <v>2161.8499999999999</v>
      </c>
      <c r="G12" s="13">
        <f t="shared" si="1"/>
        <v>475.60699999999997</v>
      </c>
      <c r="H12" s="13">
        <f t="shared" si="2"/>
        <v>2637.4569999999999</v>
      </c>
      <c r="I12" s="14">
        <f>'№7 Одинцово'!H9</f>
        <v>1.5</v>
      </c>
      <c r="J12" s="14">
        <f t="shared" si="3"/>
        <v>1.5</v>
      </c>
      <c r="K12" s="1"/>
    </row>
    <row r="13" ht="69.599999999999994" customHeight="1">
      <c r="A13" s="9">
        <v>8</v>
      </c>
      <c r="B13" s="10" t="str">
        <f>'№8 Одинцово'!A4</f>
        <v xml:space="preserve">Ремонт заземляющих устройств на  ПС 110 кВ Одинцово ОРУ 110 кВ.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v>
      </c>
      <c r="C13" s="9" t="str">
        <f>'№8 Одинцово'!I6</f>
        <v xml:space="preserve">1 проверка</v>
      </c>
      <c r="D13" s="11">
        <f>'№8 Одинцово'!E18</f>
        <v>1945.6700000000001</v>
      </c>
      <c r="E13" s="9">
        <v>9</v>
      </c>
      <c r="F13" s="12">
        <f t="shared" si="0"/>
        <v>17511.029999999999</v>
      </c>
      <c r="G13" s="13">
        <f t="shared" si="1"/>
        <v>3852.4265999999998</v>
      </c>
      <c r="H13" s="13">
        <f t="shared" si="2"/>
        <v>21363.456599999998</v>
      </c>
      <c r="I13" s="14">
        <f>'№8 Одинцово'!H9</f>
        <v>1.3500000000000001</v>
      </c>
      <c r="J13" s="14">
        <f t="shared" si="3"/>
        <v>12.15</v>
      </c>
      <c r="K13" s="1"/>
    </row>
    <row r="14">
      <c r="B14" s="1"/>
      <c r="F14" s="15">
        <f>SUM(F6:F13)</f>
        <v>77543.579999999987</v>
      </c>
      <c r="G14" s="16"/>
      <c r="H14" s="13"/>
      <c r="I14" s="1"/>
      <c r="J14" s="1"/>
      <c r="K14" s="1"/>
    </row>
    <row r="15">
      <c r="H15" s="15">
        <f>'№1 Одинцово'!E14+'№2 Одинцово'!E18+'№3 Одинцово'!E18+'№4 Одинцово'!E19+'№5 Одинцово'!E18+'№6 Одинцово'!E19+'№7 Одинцово'!E18+'№8 Одинцово'!E19</f>
        <v>77543.579999999987</v>
      </c>
      <c r="I15" s="17"/>
      <c r="J15" s="17"/>
      <c r="K15" s="17"/>
    </row>
    <row r="16" ht="15">
      <c r="B16" s="18" t="s">
        <v>11</v>
      </c>
      <c r="C16" s="19"/>
      <c r="D16" s="20"/>
      <c r="E16" s="18" t="s">
        <v>12</v>
      </c>
      <c r="H16" s="15">
        <f>H15+640764.18+227005.97</f>
        <v>945313.72999999998</v>
      </c>
      <c r="I16" s="17">
        <v>67487.029999999999</v>
      </c>
      <c r="J16" s="17">
        <v>476516.67999999993</v>
      </c>
      <c r="K16" s="17"/>
    </row>
    <row r="17" ht="15">
      <c r="B17" s="18"/>
      <c r="C17" s="19"/>
      <c r="D17" s="20"/>
      <c r="E17" s="21"/>
      <c r="H17" s="17"/>
      <c r="I17" s="17"/>
      <c r="J17" s="17"/>
      <c r="K17" s="17"/>
    </row>
    <row r="18" ht="15">
      <c r="B18" s="18" t="s">
        <v>13</v>
      </c>
      <c r="C18" s="19"/>
      <c r="D18" s="20"/>
      <c r="E18" s="21" t="s">
        <v>14</v>
      </c>
      <c r="H18" s="22">
        <v>30769.849999999999</v>
      </c>
      <c r="I18" s="17"/>
      <c r="J18" s="17"/>
      <c r="K18" s="17"/>
    </row>
    <row r="19" ht="14.25">
      <c r="B19" s="23"/>
      <c r="C19" s="24"/>
      <c r="D19" s="25"/>
      <c r="E19" s="23"/>
      <c r="H19" s="17">
        <v>77543.579999999987</v>
      </c>
      <c r="I19" s="17"/>
      <c r="J19" s="17"/>
      <c r="K19" s="17"/>
    </row>
    <row r="20" ht="14.25">
      <c r="H20" s="17"/>
      <c r="I20" s="17"/>
      <c r="J20" s="17"/>
      <c r="K20" s="17"/>
    </row>
  </sheetData>
  <mergeCells count="1">
    <mergeCell ref="B3:J3"/>
  </mergeCells>
  <printOptions headings="0" gridLines="0"/>
  <pageMargins left="0.29999999999999999" right="0.24000000000000002" top="0.75" bottom="0.75" header="0.2999999999999999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C31" activeCellId="0" sqref="C31"/>
    </sheetView>
  </sheetViews>
  <sheetFormatPr defaultColWidth="9.140625" defaultRowHeight="14.25"/>
  <cols>
    <col customWidth="1" min="1" max="1" style="26" width="4.7109375"/>
    <col customWidth="1" min="2" max="2" style="26" width="42.57031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27" customHeight="1">
      <c r="A4" s="33" t="s">
        <v>17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38" t="s">
        <v>19</v>
      </c>
      <c r="H6" s="38"/>
      <c r="I6" s="39" t="s">
        <v>20</v>
      </c>
      <c r="J6" s="39"/>
    </row>
    <row r="7" ht="39.75" customHeight="1">
      <c r="A7" s="40" t="s">
        <v>21</v>
      </c>
      <c r="B7" s="41" t="s">
        <v>22</v>
      </c>
      <c r="C7" s="42" t="s">
        <v>23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28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</f>
        <v>795.94000000000005</v>
      </c>
      <c r="F9" s="59" t="s">
        <v>32</v>
      </c>
      <c r="G9" s="60" t="s">
        <v>33</v>
      </c>
      <c r="H9" s="61">
        <f>H10</f>
        <v>1.6000000000000001</v>
      </c>
      <c r="I9" s="62"/>
      <c r="J9" s="63"/>
    </row>
    <row r="10" s="35" customFormat="1">
      <c r="A10" s="64" t="s">
        <v>34</v>
      </c>
      <c r="B10" s="65" t="s">
        <v>35</v>
      </c>
      <c r="C10" s="66"/>
      <c r="D10" s="57"/>
      <c r="E10" s="67">
        <f>ROUND(H10*I10,2)</f>
        <v>795.94000000000005</v>
      </c>
      <c r="F10" s="68" t="s">
        <v>36</v>
      </c>
      <c r="G10" s="69" t="s">
        <v>33</v>
      </c>
      <c r="H10" s="70">
        <v>1.6000000000000001</v>
      </c>
      <c r="I10" s="71">
        <f>Лист1!I3</f>
        <v>497.45999999999998</v>
      </c>
      <c r="J10" s="72" t="s">
        <v>37</v>
      </c>
    </row>
    <row r="11" s="35" customFormat="1" ht="28.5">
      <c r="A11" s="55" t="s">
        <v>38</v>
      </c>
      <c r="B11" s="56" t="s">
        <v>39</v>
      </c>
      <c r="C11" s="73"/>
      <c r="D11" s="57">
        <v>0.66859999999999997</v>
      </c>
      <c r="E11" s="58">
        <f>ROUND(E9*D11,2)</f>
        <v>532.16999999999996</v>
      </c>
      <c r="F11" s="62"/>
      <c r="G11" s="61"/>
      <c r="H11" s="61"/>
      <c r="I11" s="74"/>
      <c r="J11" s="63"/>
    </row>
    <row r="12" s="35" customFormat="1" ht="14.25">
      <c r="A12" s="55" t="s">
        <v>40</v>
      </c>
      <c r="B12" s="56" t="s">
        <v>41</v>
      </c>
      <c r="C12" s="73"/>
      <c r="D12" s="57">
        <v>0.14999999999999999</v>
      </c>
      <c r="E12" s="58">
        <f>E9*D12</f>
        <v>119.39100000000001</v>
      </c>
      <c r="F12" s="62"/>
      <c r="G12" s="62"/>
      <c r="H12" s="62"/>
      <c r="I12" s="62"/>
      <c r="J12" s="63"/>
    </row>
    <row r="13" s="35" customFormat="1" ht="21.75" customHeight="1">
      <c r="A13" s="55"/>
      <c r="B13" s="75" t="s">
        <v>42</v>
      </c>
      <c r="C13" s="76"/>
      <c r="D13" s="77"/>
      <c r="E13" s="78">
        <f>E9+E11+E12</f>
        <v>1447.5010000000002</v>
      </c>
      <c r="F13" s="79"/>
      <c r="G13" s="80"/>
      <c r="H13" s="81"/>
      <c r="I13" s="82"/>
      <c r="J13" s="83"/>
    </row>
    <row r="14" s="84" customFormat="1" ht="81" customHeight="1">
      <c r="A14" s="85" t="s">
        <v>43</v>
      </c>
      <c r="B14" s="86" t="s">
        <v>44</v>
      </c>
      <c r="C14" s="87" t="s">
        <v>20</v>
      </c>
      <c r="D14" s="87">
        <v>1</v>
      </c>
      <c r="E14" s="88">
        <f>ROUND((E9+E11+E12)*1.0881*0.7043,2)*D14</f>
        <v>1109.29</v>
      </c>
    </row>
    <row r="15">
      <c r="B15" s="89"/>
      <c r="C15" s="26"/>
      <c r="D15" s="26"/>
    </row>
    <row r="16">
      <c r="B16" s="89"/>
      <c r="C16" s="26"/>
      <c r="D16" s="26"/>
    </row>
    <row r="17" ht="15">
      <c r="B17" s="84" t="s">
        <v>11</v>
      </c>
      <c r="C17" s="90"/>
      <c r="D17" s="91"/>
      <c r="E17" s="84" t="s">
        <v>12</v>
      </c>
    </row>
    <row r="18" ht="15">
      <c r="B18" s="84"/>
      <c r="C18" s="90"/>
      <c r="D18" s="91"/>
      <c r="E18" s="92"/>
    </row>
    <row r="19" ht="15">
      <c r="B19" s="84" t="s">
        <v>13</v>
      </c>
      <c r="C19" s="90"/>
      <c r="D19" s="91"/>
      <c r="E19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45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30.75" customHeight="1">
      <c r="A4" s="33" t="s">
        <v>46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20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47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755.48000000000002</v>
      </c>
      <c r="F9" s="59" t="s">
        <v>32</v>
      </c>
      <c r="G9" s="60" t="s">
        <v>33</v>
      </c>
      <c r="H9" s="61">
        <f>H10+H11+H12</f>
        <v>1.5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4">ROUND(H10*I10,2)</f>
        <v>220.89000000000001</v>
      </c>
      <c r="F10" s="68" t="s">
        <v>49</v>
      </c>
      <c r="G10" s="69" t="s">
        <v>33</v>
      </c>
      <c r="H10" s="70">
        <v>0.5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4"/>
        <v>285.86000000000001</v>
      </c>
      <c r="F11" s="68" t="s">
        <v>52</v>
      </c>
      <c r="G11" s="69" t="s">
        <v>33</v>
      </c>
      <c r="H11" s="70">
        <v>0.5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4"/>
        <v>248.73000000000002</v>
      </c>
      <c r="F12" s="95" t="s">
        <v>55</v>
      </c>
      <c r="G12" s="69" t="s">
        <v>33</v>
      </c>
      <c r="H12" s="70">
        <v>0.5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505.11000000000001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664.39999999999998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H15*I15</f>
        <v>664.39999999999998</v>
      </c>
      <c r="F15" s="110" t="s">
        <v>58</v>
      </c>
      <c r="G15" s="111" t="s">
        <v>59</v>
      </c>
      <c r="H15" s="70">
        <v>0.5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E9*D16</f>
        <v>113.322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2038.3120000000004</v>
      </c>
      <c r="F17" s="119"/>
      <c r="G17" s="120"/>
      <c r="H17" s="121"/>
      <c r="I17" s="122"/>
      <c r="J17" s="123"/>
    </row>
    <row r="18" s="35" customFormat="1" ht="63" customHeight="1">
      <c r="A18" s="85" t="s">
        <v>61</v>
      </c>
      <c r="B18" s="86" t="s">
        <v>62</v>
      </c>
      <c r="C18" s="87" t="str">
        <f>I6</f>
        <v xml:space="preserve">1 измерение</v>
      </c>
      <c r="D18" s="124">
        <v>1</v>
      </c>
      <c r="E18" s="125">
        <f>ROUND(((E9+E13+E16)*1.0881+(E14*1.1155))*0.9668,2)</f>
        <v>2161.8499999999999</v>
      </c>
      <c r="F18" s="126"/>
      <c r="G18" s="127"/>
      <c r="H18" s="127"/>
      <c r="I18" s="127"/>
      <c r="J18" s="127"/>
      <c r="K18" s="35"/>
    </row>
    <row r="19" ht="18" customHeight="1">
      <c r="B19" s="89"/>
      <c r="C19" s="26"/>
      <c r="D19" s="26"/>
    </row>
    <row r="20" ht="18" customHeight="1">
      <c r="B20" s="89"/>
      <c r="C20" s="26"/>
      <c r="D20" s="26"/>
    </row>
    <row r="21" ht="18" customHeight="1">
      <c r="B21" s="89"/>
      <c r="C21" s="26"/>
      <c r="D21" s="26"/>
    </row>
    <row r="22" ht="15">
      <c r="B22" s="84" t="s">
        <v>11</v>
      </c>
      <c r="C22" s="90"/>
      <c r="D22" s="91"/>
      <c r="E22" s="84" t="s">
        <v>12</v>
      </c>
    </row>
    <row r="23" ht="15">
      <c r="B23" s="84"/>
      <c r="C23" s="90"/>
      <c r="D23" s="91"/>
      <c r="E23" s="92"/>
    </row>
    <row r="24" ht="15">
      <c r="B24" s="84" t="s">
        <v>13</v>
      </c>
      <c r="C24" s="90"/>
      <c r="D24" s="91"/>
      <c r="E24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28.5" customHeight="1">
      <c r="A4" s="33" t="s">
        <v>64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65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66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45.32</v>
      </c>
      <c r="F9" s="59" t="s">
        <v>67</v>
      </c>
      <c r="G9" s="60" t="s">
        <v>33</v>
      </c>
      <c r="H9" s="61">
        <f>H10+H11+H12</f>
        <v>0.089999999999999997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5">ROUND(H10*I10,2)</f>
        <v>13.25</v>
      </c>
      <c r="F10" s="68" t="s">
        <v>49</v>
      </c>
      <c r="G10" s="69" t="s">
        <v>33</v>
      </c>
      <c r="H10" s="70">
        <v>0.029999999999999999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5"/>
        <v>17.150000000000002</v>
      </c>
      <c r="F11" s="68" t="s">
        <v>52</v>
      </c>
      <c r="G11" s="69" t="s">
        <v>33</v>
      </c>
      <c r="H11" s="70">
        <v>0.029999999999999999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5"/>
        <v>14.92</v>
      </c>
      <c r="F12" s="95" t="s">
        <v>55</v>
      </c>
      <c r="G12" s="69" t="s">
        <v>33</v>
      </c>
      <c r="H12" s="70">
        <v>0.029999999999999999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30.300000000000001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39.859999999999999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39.859999999999999</v>
      </c>
      <c r="F15" s="110" t="s">
        <v>58</v>
      </c>
      <c r="G15" s="111" t="s">
        <v>59</v>
      </c>
      <c r="H15" s="70">
        <v>0.029999999999999999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6.7999999999999998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122.28</v>
      </c>
      <c r="F17" s="119"/>
      <c r="G17" s="120"/>
      <c r="H17" s="121"/>
      <c r="I17" s="122"/>
      <c r="J17" s="123"/>
    </row>
    <row r="18" s="35" customFormat="1" ht="63" customHeight="1">
      <c r="A18" s="85" t="s">
        <v>61</v>
      </c>
      <c r="B18" s="86" t="s">
        <v>62</v>
      </c>
      <c r="C18" s="87" t="str">
        <f>I6</f>
        <v xml:space="preserve">1 точка</v>
      </c>
      <c r="D18" s="124">
        <v>1</v>
      </c>
      <c r="E18" s="125">
        <f>ROUND(((E9+E13+E16)*1.0881+(E14*1.1155))*0.9668,2)</f>
        <v>129.69</v>
      </c>
      <c r="F18" s="126"/>
      <c r="G18" s="127"/>
      <c r="H18" s="127"/>
      <c r="I18" s="127"/>
      <c r="J18" s="127"/>
      <c r="K18" s="35"/>
    </row>
    <row r="19" ht="18" customHeight="1">
      <c r="B19" s="89"/>
      <c r="C19" s="26"/>
      <c r="D19" s="26"/>
    </row>
    <row r="20" ht="18" customHeight="1">
      <c r="B20" s="89"/>
      <c r="C20" s="26"/>
      <c r="D20" s="26"/>
    </row>
    <row r="21" ht="15">
      <c r="B21" s="84" t="s">
        <v>11</v>
      </c>
      <c r="C21" s="90"/>
      <c r="D21" s="91"/>
      <c r="E21" s="84" t="s">
        <v>12</v>
      </c>
    </row>
    <row r="22" ht="15">
      <c r="B22" s="84"/>
      <c r="C22" s="90"/>
      <c r="D22" s="91"/>
      <c r="E22" s="92"/>
    </row>
    <row r="23" ht="15">
      <c r="B23" s="84" t="s">
        <v>13</v>
      </c>
      <c r="C23" s="90"/>
      <c r="D23" s="91"/>
      <c r="E23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9" activeCellId="0" sqref="E19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1" style="26" width="9.140625"/>
    <col bestFit="1" min="12" max="12" style="26" width="9.28515625"/>
    <col min="13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68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39.75" customHeight="1">
      <c r="A4" s="33" t="s">
        <v>69</v>
      </c>
      <c r="B4" s="33"/>
      <c r="C4" s="33"/>
      <c r="D4" s="33"/>
      <c r="E4" s="33"/>
      <c r="F4" s="33"/>
      <c r="G4" s="33"/>
      <c r="H4" s="33"/>
      <c r="I4" s="33"/>
      <c r="J4" s="33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65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66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40.799999999999997</v>
      </c>
      <c r="F9" s="59" t="s">
        <v>67</v>
      </c>
      <c r="G9" s="60" t="s">
        <v>33</v>
      </c>
      <c r="H9" s="61">
        <f>H10+H11+H12</f>
        <v>0.081000000000000003</v>
      </c>
      <c r="I9" s="62"/>
      <c r="J9" s="63"/>
      <c r="L9" s="128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6">ROUND(H10*I10,2)</f>
        <v>11.93</v>
      </c>
      <c r="F10" s="68" t="s">
        <v>49</v>
      </c>
      <c r="G10" s="69" t="s">
        <v>33</v>
      </c>
      <c r="H10" s="70">
        <f t="shared" ref="H10:H15" si="7">0.03*0.9</f>
        <v>0.027</v>
      </c>
      <c r="I10" s="71">
        <f>Лист1!I2</f>
        <v>441.77999999999997</v>
      </c>
      <c r="J10" s="72" t="s">
        <v>50</v>
      </c>
      <c r="L10" s="128"/>
    </row>
    <row r="11" s="35" customFormat="1">
      <c r="A11" s="64" t="s">
        <v>51</v>
      </c>
      <c r="B11" s="65" t="s">
        <v>35</v>
      </c>
      <c r="C11" s="66"/>
      <c r="D11" s="57"/>
      <c r="E11" s="67">
        <f t="shared" si="6"/>
        <v>15.44</v>
      </c>
      <c r="F11" s="68" t="s">
        <v>52</v>
      </c>
      <c r="G11" s="69" t="s">
        <v>33</v>
      </c>
      <c r="H11" s="70">
        <f t="shared" si="7"/>
        <v>0.027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6"/>
        <v>13.43</v>
      </c>
      <c r="F12" s="95" t="s">
        <v>55</v>
      </c>
      <c r="G12" s="69" t="s">
        <v>33</v>
      </c>
      <c r="H12" s="70">
        <f t="shared" si="7"/>
        <v>0.027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27.280000000000001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35.880000000000003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35.880000000000003</v>
      </c>
      <c r="F15" s="110" t="s">
        <v>58</v>
      </c>
      <c r="G15" s="111" t="s">
        <v>59</v>
      </c>
      <c r="H15" s="70">
        <f t="shared" si="7"/>
        <v>0.027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6.1200000000000001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110.08000000000001</v>
      </c>
      <c r="F17" s="119"/>
      <c r="G17" s="120"/>
      <c r="H17" s="121"/>
      <c r="I17" s="122"/>
      <c r="J17" s="123"/>
    </row>
    <row r="18" s="35" customFormat="1" ht="77.25" customHeight="1">
      <c r="A18" s="55" t="s">
        <v>61</v>
      </c>
      <c r="B18" s="75" t="s">
        <v>62</v>
      </c>
      <c r="C18" s="76" t="str">
        <f>I6</f>
        <v xml:space="preserve">1 точка</v>
      </c>
      <c r="D18" s="129">
        <v>1</v>
      </c>
      <c r="E18" s="130">
        <f>ROUND(((E9+E13+E16)*1.0881+(E14*1.1155))*0.9668,2)</f>
        <v>116.75</v>
      </c>
      <c r="G18" s="126"/>
      <c r="H18" s="127"/>
      <c r="I18" s="127"/>
      <c r="J18" s="127"/>
      <c r="K18" s="35"/>
    </row>
    <row r="19" s="84" customFormat="1" ht="81" customHeight="1">
      <c r="A19" s="131" t="s">
        <v>70</v>
      </c>
      <c r="B19" s="132" t="s">
        <v>71</v>
      </c>
      <c r="C19" s="133" t="str">
        <f>C18</f>
        <v xml:space="preserve">1 точка</v>
      </c>
      <c r="D19" s="124">
        <f>'Свод по калькуляциям'!E9</f>
        <v>49</v>
      </c>
      <c r="E19" s="134">
        <v>5720.75</v>
      </c>
      <c r="F19" s="135"/>
      <c r="G19" s="84"/>
      <c r="H19" s="84"/>
      <c r="I19" s="84"/>
      <c r="J19" s="84"/>
      <c r="K19" s="84"/>
    </row>
    <row r="20" ht="18" customHeight="1">
      <c r="B20" s="89"/>
      <c r="C20" s="26"/>
      <c r="D20" s="26"/>
      <c r="F20" s="26"/>
      <c r="G20" s="26"/>
      <c r="H20" s="26"/>
      <c r="I20" s="26"/>
      <c r="J20" s="26"/>
    </row>
    <row r="21" ht="18" customHeight="1">
      <c r="B21" s="89"/>
      <c r="C21" s="26"/>
      <c r="D21" s="26"/>
    </row>
    <row r="22" ht="15">
      <c r="B22" s="84" t="s">
        <v>11</v>
      </c>
      <c r="C22" s="90"/>
      <c r="D22" s="91"/>
      <c r="E22" s="84" t="s">
        <v>12</v>
      </c>
    </row>
    <row r="23" ht="15">
      <c r="B23" s="84"/>
      <c r="C23" s="90"/>
      <c r="D23" s="91"/>
      <c r="E23" s="92"/>
    </row>
    <row r="24" ht="15">
      <c r="B24" s="84" t="s">
        <v>13</v>
      </c>
      <c r="C24" s="90"/>
      <c r="D24" s="91"/>
      <c r="E24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F27" activeCellId="0" sqref="F27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72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28.5" customHeight="1">
      <c r="A4" s="33" t="s">
        <v>73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20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74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377.75</v>
      </c>
      <c r="F9" s="59" t="s">
        <v>32</v>
      </c>
      <c r="G9" s="60" t="s">
        <v>33</v>
      </c>
      <c r="H9" s="61">
        <f>H10+H11+H12</f>
        <v>0.75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8">ROUND(H10*I10,2)</f>
        <v>110.45</v>
      </c>
      <c r="F10" s="68" t="s">
        <v>49</v>
      </c>
      <c r="G10" s="69" t="s">
        <v>33</v>
      </c>
      <c r="H10" s="70">
        <v>0.25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8"/>
        <v>142.93000000000001</v>
      </c>
      <c r="F11" s="68" t="s">
        <v>52</v>
      </c>
      <c r="G11" s="69" t="s">
        <v>33</v>
      </c>
      <c r="H11" s="70">
        <v>0.25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8"/>
        <v>124.37</v>
      </c>
      <c r="F12" s="95" t="s">
        <v>55</v>
      </c>
      <c r="G12" s="69" t="s">
        <v>33</v>
      </c>
      <c r="H12" s="70">
        <v>0.25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252.56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332.19999999999999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332.19999999999999</v>
      </c>
      <c r="F15" s="110" t="s">
        <v>58</v>
      </c>
      <c r="G15" s="111" t="s">
        <v>59</v>
      </c>
      <c r="H15" s="70">
        <v>0.25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56.660000000000004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1019.17</v>
      </c>
      <c r="F17" s="119"/>
      <c r="G17" s="120"/>
      <c r="H17" s="121"/>
      <c r="I17" s="122"/>
      <c r="J17" s="123"/>
    </row>
    <row r="18" s="35" customFormat="1" ht="63" customHeight="1">
      <c r="A18" s="85" t="s">
        <v>61</v>
      </c>
      <c r="B18" s="86" t="s">
        <v>62</v>
      </c>
      <c r="C18" s="87" t="str">
        <f>I6</f>
        <v xml:space="preserve">1 измерение</v>
      </c>
      <c r="D18" s="124">
        <v>1</v>
      </c>
      <c r="E18" s="125">
        <f>ROUND(((E9+E13+E16)*1.0881+(E14*1.1155))*0.9668,2)</f>
        <v>1080.9400000000001</v>
      </c>
      <c r="F18" s="126"/>
      <c r="G18" s="127"/>
      <c r="H18" s="127"/>
      <c r="I18" s="127"/>
      <c r="J18" s="127"/>
      <c r="K18" s="35"/>
    </row>
    <row r="19" ht="18" customHeight="1">
      <c r="B19" s="89"/>
      <c r="C19" s="26"/>
      <c r="D19" s="26"/>
    </row>
    <row r="20" ht="18" customHeight="1">
      <c r="B20" s="89"/>
      <c r="C20" s="26"/>
      <c r="D20" s="26"/>
    </row>
    <row r="21" ht="18" customHeight="1">
      <c r="B21" s="89"/>
      <c r="C21" s="26"/>
      <c r="D21" s="26"/>
    </row>
    <row r="22" ht="15">
      <c r="B22" s="84" t="s">
        <v>11</v>
      </c>
      <c r="C22" s="90"/>
      <c r="D22" s="91"/>
      <c r="E22" s="84" t="s">
        <v>12</v>
      </c>
    </row>
    <row r="23" ht="15">
      <c r="B23" s="84"/>
      <c r="C23" s="90"/>
      <c r="D23" s="91"/>
      <c r="E23" s="92"/>
    </row>
    <row r="24" ht="15">
      <c r="B24" s="84" t="s">
        <v>13</v>
      </c>
      <c r="C24" s="90"/>
      <c r="D24" s="91"/>
      <c r="E24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D20" activeCellId="0" sqref="D20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75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28.5" customHeight="1">
      <c r="A4" s="33" t="s">
        <v>76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20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66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339.96000000000004</v>
      </c>
      <c r="F9" s="59" t="s">
        <v>32</v>
      </c>
      <c r="G9" s="60" t="s">
        <v>33</v>
      </c>
      <c r="H9" s="61">
        <f>H10+H11+H12</f>
        <v>0.67500000000000004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9">ROUND(H10*I10,2)</f>
        <v>99.400000000000006</v>
      </c>
      <c r="F10" s="68" t="s">
        <v>49</v>
      </c>
      <c r="G10" s="69" t="s">
        <v>33</v>
      </c>
      <c r="H10" s="70">
        <f t="shared" ref="H10:H15" si="10">0.25*0.9</f>
        <v>0.22500000000000001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9"/>
        <v>128.63</v>
      </c>
      <c r="F11" s="68" t="s">
        <v>52</v>
      </c>
      <c r="G11" s="69" t="s">
        <v>33</v>
      </c>
      <c r="H11" s="70">
        <f t="shared" si="10"/>
        <v>0.22500000000000001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9"/>
        <v>111.93000000000001</v>
      </c>
      <c r="F12" s="95" t="s">
        <v>55</v>
      </c>
      <c r="G12" s="69" t="s">
        <v>33</v>
      </c>
      <c r="H12" s="70">
        <f t="shared" si="10"/>
        <v>0.22500000000000001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227.30000000000001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298.98000000000002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298.98000000000002</v>
      </c>
      <c r="F15" s="110" t="s">
        <v>58</v>
      </c>
      <c r="G15" s="111" t="s">
        <v>59</v>
      </c>
      <c r="H15" s="70">
        <f t="shared" si="10"/>
        <v>0.22500000000000001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50.990000000000002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917.23000000000002</v>
      </c>
      <c r="F17" s="119"/>
      <c r="G17" s="120"/>
      <c r="H17" s="121"/>
      <c r="I17" s="122"/>
      <c r="J17" s="123"/>
    </row>
    <row r="18" s="35" customFormat="1" ht="63" customHeight="1">
      <c r="A18" s="55" t="s">
        <v>61</v>
      </c>
      <c r="B18" s="75" t="s">
        <v>62</v>
      </c>
      <c r="C18" s="76" t="str">
        <f>I6</f>
        <v xml:space="preserve">1 измерение</v>
      </c>
      <c r="D18" s="129">
        <v>1</v>
      </c>
      <c r="E18" s="130">
        <f>ROUND(((E9+E13+E16)*1.0881+(E14*1.1155))*0.9668,2)</f>
        <v>972.82000000000005</v>
      </c>
      <c r="F18" s="126"/>
      <c r="G18" s="127"/>
      <c r="H18" s="127"/>
      <c r="I18" s="127"/>
      <c r="J18" s="127"/>
      <c r="K18" s="35"/>
    </row>
    <row r="19" s="84" customFormat="1" ht="81" customHeight="1">
      <c r="A19" s="131" t="s">
        <v>70</v>
      </c>
      <c r="B19" s="132" t="s">
        <v>71</v>
      </c>
      <c r="C19" s="133" t="str">
        <f>C18</f>
        <v xml:space="preserve">1 измерение</v>
      </c>
      <c r="D19" s="124">
        <f>'Свод по калькуляциям'!E11</f>
        <v>49</v>
      </c>
      <c r="E19" s="134">
        <f>ROUND(((E9+E13+E16)*1.0881+(E14*1.1155))*0.9668,2)*D19</f>
        <v>47668.18</v>
      </c>
      <c r="F19" s="135"/>
      <c r="G19" s="84"/>
      <c r="H19" s="84"/>
      <c r="I19" s="84"/>
      <c r="J19" s="84"/>
      <c r="K19" s="84"/>
    </row>
    <row r="20" ht="18" customHeight="1">
      <c r="B20" s="89"/>
      <c r="C20" s="26"/>
      <c r="D20" s="26"/>
    </row>
    <row r="21" ht="18" customHeight="1">
      <c r="B21" s="89"/>
      <c r="C21" s="26"/>
      <c r="D21" s="26"/>
    </row>
    <row r="22" ht="18" customHeight="1">
      <c r="B22" s="89"/>
      <c r="C22" s="26"/>
      <c r="D22" s="26"/>
    </row>
    <row r="23" ht="15">
      <c r="B23" s="84" t="s">
        <v>11</v>
      </c>
      <c r="C23" s="90"/>
      <c r="D23" s="91"/>
      <c r="E23" s="84" t="s">
        <v>12</v>
      </c>
    </row>
    <row r="24" ht="15">
      <c r="B24" s="84"/>
      <c r="C24" s="90"/>
      <c r="D24" s="91"/>
      <c r="E24" s="92"/>
    </row>
    <row r="25" ht="15">
      <c r="B25" s="84" t="s">
        <v>13</v>
      </c>
      <c r="C25" s="90"/>
      <c r="D25" s="91"/>
      <c r="E25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80" workbookViewId="0">
      <selection activeCell="I38" activeCellId="0" sqref="I38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77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28.5" customHeight="1">
      <c r="A4" s="33" t="s">
        <v>78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79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80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755.48000000000002</v>
      </c>
      <c r="F9" s="59" t="s">
        <v>81</v>
      </c>
      <c r="G9" s="60" t="s">
        <v>33</v>
      </c>
      <c r="H9" s="61">
        <f>H10+H11+H12</f>
        <v>1.5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11">ROUND(H10*I10,2)</f>
        <v>220.89000000000001</v>
      </c>
      <c r="F10" s="68" t="s">
        <v>49</v>
      </c>
      <c r="G10" s="69" t="s">
        <v>33</v>
      </c>
      <c r="H10" s="70">
        <v>0.5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11"/>
        <v>285.86000000000001</v>
      </c>
      <c r="F11" s="68" t="s">
        <v>52</v>
      </c>
      <c r="G11" s="69" t="s">
        <v>33</v>
      </c>
      <c r="H11" s="70">
        <v>0.5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11"/>
        <v>248.73000000000002</v>
      </c>
      <c r="F12" s="95" t="s">
        <v>55</v>
      </c>
      <c r="G12" s="69" t="s">
        <v>33</v>
      </c>
      <c r="H12" s="70">
        <v>0.5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505.11000000000001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664.39999999999998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664.39999999999998</v>
      </c>
      <c r="F15" s="110" t="s">
        <v>58</v>
      </c>
      <c r="G15" s="111" t="s">
        <v>59</v>
      </c>
      <c r="H15" s="70">
        <v>0.5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113.32000000000001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2038.3100000000002</v>
      </c>
      <c r="F17" s="119"/>
      <c r="G17" s="120"/>
      <c r="H17" s="121"/>
      <c r="I17" s="122"/>
      <c r="J17" s="123"/>
    </row>
    <row r="18" s="35" customFormat="1" ht="63" customHeight="1">
      <c r="A18" s="85" t="s">
        <v>61</v>
      </c>
      <c r="B18" s="86" t="s">
        <v>62</v>
      </c>
      <c r="C18" s="87" t="str">
        <f>I6</f>
        <v xml:space="preserve">1 проверка</v>
      </c>
      <c r="D18" s="124">
        <v>1</v>
      </c>
      <c r="E18" s="125">
        <f>ROUND(((E9+E13+E16)*1.0881+(E14*1.1155))*0.9668,2)</f>
        <v>2161.8499999999999</v>
      </c>
      <c r="F18" s="126"/>
      <c r="G18" s="127"/>
      <c r="H18" s="127"/>
      <c r="I18" s="127"/>
      <c r="J18" s="127"/>
      <c r="K18" s="35"/>
    </row>
    <row r="19" ht="18" customHeight="1">
      <c r="B19" s="89"/>
      <c r="C19" s="26"/>
      <c r="D19" s="26"/>
    </row>
    <row r="20" ht="18" customHeight="1">
      <c r="B20" s="89"/>
      <c r="C20" s="26"/>
      <c r="D20" s="26"/>
    </row>
    <row r="21" ht="18" customHeight="1">
      <c r="B21" s="89"/>
      <c r="C21" s="26"/>
      <c r="D21" s="26"/>
    </row>
    <row r="22" ht="15">
      <c r="B22" s="84" t="s">
        <v>11</v>
      </c>
      <c r="C22" s="90"/>
      <c r="D22" s="91"/>
      <c r="E22" s="84" t="s">
        <v>12</v>
      </c>
    </row>
    <row r="23" ht="15">
      <c r="B23" s="84"/>
      <c r="C23" s="90"/>
      <c r="D23" s="91"/>
      <c r="E23" s="92"/>
    </row>
    <row r="24" ht="15">
      <c r="B24" s="84" t="s">
        <v>13</v>
      </c>
      <c r="C24" s="90"/>
      <c r="D24" s="91"/>
      <c r="E24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topLeftCell="B1" zoomScale="80" workbookViewId="0">
      <selection activeCell="D20" activeCellId="0" sqref="D20"/>
    </sheetView>
  </sheetViews>
  <sheetFormatPr defaultColWidth="9.140625" defaultRowHeight="14.25"/>
  <cols>
    <col customWidth="1" min="1" max="1" style="26" width="4.7109375"/>
    <col customWidth="1" min="2" max="2" style="26" width="44.28515625"/>
    <col customWidth="1" min="3" max="3" style="27" width="19.28515625"/>
    <col customWidth="1" min="4" max="4" style="28" width="11.7109375"/>
    <col customWidth="1" min="5" max="5" style="26" width="20.5703125"/>
    <col customWidth="1" min="6" max="6" style="26" width="39.28515625"/>
    <col customWidth="1" min="7" max="7" style="26" width="10.140625"/>
    <col customWidth="1" min="8" max="8" style="26" width="14"/>
    <col customWidth="1" min="9" max="9" style="26" width="16.7109375"/>
    <col customWidth="1" min="10" max="10" style="26" width="13.42578125"/>
    <col min="11" max="16384" style="26" width="9.140625"/>
  </cols>
  <sheetData>
    <row r="1" ht="48" customHeight="1">
      <c r="B1" s="29"/>
      <c r="C1" s="29"/>
      <c r="D1" s="29"/>
      <c r="E1" s="29"/>
      <c r="F1" s="29"/>
      <c r="G1" s="29"/>
      <c r="H1" s="30" t="s">
        <v>15</v>
      </c>
      <c r="I1" s="30"/>
      <c r="J1" s="30"/>
    </row>
    <row r="2" ht="18.75" customHeight="1">
      <c r="A2" s="31" t="s">
        <v>82</v>
      </c>
      <c r="B2" s="31"/>
      <c r="C2" s="31"/>
      <c r="D2" s="31"/>
      <c r="E2" s="31"/>
      <c r="F2" s="31"/>
      <c r="G2" s="31"/>
      <c r="H2" s="31"/>
      <c r="I2" s="31"/>
      <c r="J2" s="31"/>
    </row>
    <row r="3">
      <c r="A3" s="32"/>
      <c r="B3" s="32"/>
      <c r="C3" s="32"/>
      <c r="D3" s="26"/>
    </row>
    <row r="4" ht="33.75" customHeight="1">
      <c r="A4" s="33" t="s">
        <v>83</v>
      </c>
      <c r="B4" s="34"/>
      <c r="C4" s="34"/>
      <c r="D4" s="34"/>
      <c r="E4" s="34"/>
      <c r="F4" s="34"/>
      <c r="G4" s="34"/>
      <c r="H4" s="34"/>
      <c r="I4" s="34"/>
      <c r="J4" s="34"/>
    </row>
    <row r="5" s="35" customFormat="1" ht="14.25">
      <c r="A5" s="30" t="s">
        <v>18</v>
      </c>
      <c r="B5" s="36"/>
      <c r="C5" s="36"/>
      <c r="D5" s="36"/>
      <c r="E5" s="36"/>
      <c r="F5" s="36"/>
      <c r="G5" s="36"/>
      <c r="H5" s="36"/>
      <c r="I5" s="36"/>
      <c r="J5" s="36"/>
    </row>
    <row r="6" ht="15">
      <c r="A6" s="37"/>
      <c r="B6" s="37"/>
      <c r="C6" s="37"/>
      <c r="D6" s="26"/>
      <c r="G6" s="93" t="s">
        <v>19</v>
      </c>
      <c r="H6" s="93"/>
      <c r="I6" s="94" t="s">
        <v>79</v>
      </c>
      <c r="J6" s="94"/>
    </row>
    <row r="7" ht="39.75" customHeight="1">
      <c r="A7" s="40" t="s">
        <v>21</v>
      </c>
      <c r="B7" s="41" t="s">
        <v>22</v>
      </c>
      <c r="C7" s="42" t="e">
        <f>Лист1!#REF!</f>
        <v>#NAME?</v>
      </c>
      <c r="D7" s="43"/>
      <c r="E7" s="44" t="s">
        <v>24</v>
      </c>
      <c r="F7" s="45" t="s">
        <v>25</v>
      </c>
      <c r="G7" s="45"/>
      <c r="H7" s="45"/>
      <c r="I7" s="45"/>
      <c r="J7" s="46"/>
    </row>
    <row r="8" ht="100.15000000000001" customHeight="1">
      <c r="A8" s="47"/>
      <c r="B8" s="48"/>
      <c r="C8" s="49"/>
      <c r="D8" s="50"/>
      <c r="E8" s="51"/>
      <c r="F8" s="52" t="s">
        <v>26</v>
      </c>
      <c r="G8" s="52" t="s">
        <v>27</v>
      </c>
      <c r="H8" s="52" t="s">
        <v>80</v>
      </c>
      <c r="I8" s="53" t="str">
        <f>Лист1!H15</f>
        <v xml:space="preserve">Стоимость по ФГИС ЦС Минстрой МО, 1-й квартал 2025г.,
руб.</v>
      </c>
      <c r="J8" s="54" t="s">
        <v>29</v>
      </c>
    </row>
    <row r="9" s="35" customFormat="1" ht="50.25" customHeight="1">
      <c r="A9" s="55" t="s">
        <v>30</v>
      </c>
      <c r="B9" s="56" t="s">
        <v>31</v>
      </c>
      <c r="C9" s="56"/>
      <c r="D9" s="57"/>
      <c r="E9" s="58">
        <f>E10+E11+E12</f>
        <v>679.93000000000006</v>
      </c>
      <c r="F9" s="59" t="s">
        <v>81</v>
      </c>
      <c r="G9" s="60" t="s">
        <v>33</v>
      </c>
      <c r="H9" s="61">
        <f>H10+H11+H12</f>
        <v>1.3500000000000001</v>
      </c>
      <c r="I9" s="62"/>
      <c r="J9" s="63"/>
    </row>
    <row r="10" s="35" customFormat="1">
      <c r="A10" s="64" t="s">
        <v>34</v>
      </c>
      <c r="B10" s="65" t="s">
        <v>48</v>
      </c>
      <c r="C10" s="66"/>
      <c r="D10" s="57"/>
      <c r="E10" s="67">
        <f t="shared" ref="E10:E12" si="12">ROUND(H10*I10,2)</f>
        <v>198.80000000000001</v>
      </c>
      <c r="F10" s="68" t="s">
        <v>49</v>
      </c>
      <c r="G10" s="69" t="s">
        <v>33</v>
      </c>
      <c r="H10" s="70">
        <f t="shared" ref="H10:H15" si="13">0.5*0.9</f>
        <v>0.45000000000000001</v>
      </c>
      <c r="I10" s="71">
        <f>Лист1!I2</f>
        <v>441.77999999999997</v>
      </c>
      <c r="J10" s="72" t="s">
        <v>50</v>
      </c>
    </row>
    <row r="11" s="35" customFormat="1">
      <c r="A11" s="64" t="s">
        <v>51</v>
      </c>
      <c r="B11" s="65" t="s">
        <v>35</v>
      </c>
      <c r="C11" s="66"/>
      <c r="D11" s="57"/>
      <c r="E11" s="67">
        <f t="shared" si="12"/>
        <v>257.26999999999998</v>
      </c>
      <c r="F11" s="68" t="s">
        <v>52</v>
      </c>
      <c r="G11" s="69" t="s">
        <v>33</v>
      </c>
      <c r="H11" s="70">
        <f t="shared" si="13"/>
        <v>0.45000000000000001</v>
      </c>
      <c r="I11" s="71">
        <f>Лист1!I4</f>
        <v>571.71000000000004</v>
      </c>
      <c r="J11" s="72" t="s">
        <v>37</v>
      </c>
    </row>
    <row r="12" s="35" customFormat="1">
      <c r="A12" s="64" t="s">
        <v>53</v>
      </c>
      <c r="B12" s="65" t="s">
        <v>54</v>
      </c>
      <c r="C12" s="66"/>
      <c r="D12" s="57"/>
      <c r="E12" s="67">
        <f t="shared" si="12"/>
        <v>223.86000000000001</v>
      </c>
      <c r="F12" s="95" t="s">
        <v>55</v>
      </c>
      <c r="G12" s="69" t="s">
        <v>33</v>
      </c>
      <c r="H12" s="70">
        <f t="shared" si="13"/>
        <v>0.45000000000000001</v>
      </c>
      <c r="I12" s="71">
        <f>Лист1!I3</f>
        <v>497.45999999999998</v>
      </c>
      <c r="J12" s="96" t="str">
        <f>Лист1!B6</f>
        <v>4-100-040</v>
      </c>
    </row>
    <row r="13" s="35" customFormat="1" ht="28.5">
      <c r="A13" s="55" t="s">
        <v>38</v>
      </c>
      <c r="B13" s="56" t="s">
        <v>39</v>
      </c>
      <c r="C13" s="73"/>
      <c r="D13" s="57">
        <v>0.66859999999999997</v>
      </c>
      <c r="E13" s="58">
        <f>ROUND(E9*D13,2)</f>
        <v>454.60000000000002</v>
      </c>
      <c r="F13" s="62"/>
      <c r="G13" s="61"/>
      <c r="H13" s="61"/>
      <c r="I13" s="74"/>
      <c r="J13" s="63"/>
    </row>
    <row r="14" ht="31.5" customHeight="1">
      <c r="A14" s="55" t="s">
        <v>40</v>
      </c>
      <c r="B14" s="97" t="s">
        <v>56</v>
      </c>
      <c r="C14" s="98"/>
      <c r="D14" s="99"/>
      <c r="E14" s="100">
        <f>SUM(E15:E15)</f>
        <v>597.96000000000004</v>
      </c>
      <c r="F14" s="101"/>
      <c r="G14" s="102"/>
      <c r="H14" s="103"/>
      <c r="I14" s="104"/>
      <c r="J14" s="105"/>
    </row>
    <row r="15" ht="61.899999999999999" customHeight="1">
      <c r="A15" s="106" t="s">
        <v>57</v>
      </c>
      <c r="B15" s="107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08"/>
      <c r="D15" s="99"/>
      <c r="E15" s="109">
        <f>ROUND(H15*I15,2)</f>
        <v>597.96000000000004</v>
      </c>
      <c r="F15" s="110" t="s">
        <v>58</v>
      </c>
      <c r="G15" s="111" t="s">
        <v>59</v>
      </c>
      <c r="H15" s="70">
        <f t="shared" si="13"/>
        <v>0.45000000000000001</v>
      </c>
      <c r="I15" s="112">
        <f>Лист1!I12</f>
        <v>1328.8</v>
      </c>
      <c r="J15" s="113" t="s">
        <v>60</v>
      </c>
    </row>
    <row r="16" s="35" customFormat="1" ht="14.25">
      <c r="A16" s="55" t="s">
        <v>43</v>
      </c>
      <c r="B16" s="56" t="s">
        <v>41</v>
      </c>
      <c r="C16" s="73"/>
      <c r="D16" s="57">
        <v>0.14999999999999999</v>
      </c>
      <c r="E16" s="58">
        <f>ROUND(E9*D16,2)</f>
        <v>101.99000000000001</v>
      </c>
      <c r="F16" s="62"/>
      <c r="G16" s="62"/>
      <c r="H16" s="62"/>
      <c r="I16" s="62"/>
      <c r="J16" s="63"/>
    </row>
    <row r="17" s="35" customFormat="1" ht="21.75" customHeight="1">
      <c r="A17" s="114"/>
      <c r="B17" s="115" t="s">
        <v>42</v>
      </c>
      <c r="C17" s="116"/>
      <c r="D17" s="117"/>
      <c r="E17" s="118">
        <f>E9+E13+E14+E16</f>
        <v>1834.4800000000002</v>
      </c>
      <c r="F17" s="119"/>
      <c r="G17" s="120"/>
      <c r="H17" s="121"/>
      <c r="I17" s="122"/>
      <c r="J17" s="123"/>
    </row>
    <row r="18" s="35" customFormat="1" ht="63" customHeight="1">
      <c r="A18" s="55" t="s">
        <v>61</v>
      </c>
      <c r="B18" s="75" t="s">
        <v>62</v>
      </c>
      <c r="C18" s="76" t="str">
        <f>I6</f>
        <v xml:space="preserve">1 проверка</v>
      </c>
      <c r="D18" s="129">
        <v>1</v>
      </c>
      <c r="E18" s="130">
        <f>ROUND(((E9+E13+E16)*1.0881+(E14*1.1155))*0.9668,2)</f>
        <v>1945.6700000000001</v>
      </c>
      <c r="F18" s="126"/>
      <c r="G18" s="127"/>
      <c r="H18" s="127"/>
      <c r="I18" s="127"/>
      <c r="J18" s="127"/>
      <c r="K18" s="35"/>
    </row>
    <row r="19" s="84" customFormat="1" ht="81" customHeight="1">
      <c r="A19" s="131" t="s">
        <v>70</v>
      </c>
      <c r="B19" s="132" t="s">
        <v>71</v>
      </c>
      <c r="C19" s="133" t="str">
        <f>C18</f>
        <v xml:space="preserve">1 проверка</v>
      </c>
      <c r="D19" s="124">
        <f>'Свод по калькуляциям'!E13</f>
        <v>9</v>
      </c>
      <c r="E19" s="134">
        <f>ROUND(((E9+E13+E16)*1.0881+(E14*1.1155))*0.9668,2)*D19</f>
        <v>17511.029999999999</v>
      </c>
      <c r="F19" s="135"/>
      <c r="G19" s="84"/>
      <c r="H19" s="84"/>
      <c r="I19" s="84"/>
      <c r="J19" s="84"/>
      <c r="K19" s="84"/>
    </row>
    <row r="20" ht="18" customHeight="1">
      <c r="B20" s="89"/>
      <c r="C20" s="26"/>
      <c r="D20" s="26"/>
    </row>
    <row r="21" ht="18" customHeight="1">
      <c r="B21" s="89"/>
      <c r="C21" s="26"/>
      <c r="D21" s="26"/>
    </row>
    <row r="22" ht="15">
      <c r="B22" s="84" t="s">
        <v>11</v>
      </c>
      <c r="C22" s="90"/>
      <c r="D22" s="91"/>
      <c r="E22" s="84" t="s">
        <v>12</v>
      </c>
    </row>
    <row r="23" ht="15">
      <c r="B23" s="84"/>
      <c r="C23" s="90"/>
      <c r="D23" s="91"/>
      <c r="E23" s="92"/>
    </row>
    <row r="24" ht="15">
      <c r="B24" s="84" t="s">
        <v>13</v>
      </c>
      <c r="C24" s="90"/>
      <c r="D24" s="91"/>
      <c r="E24" s="92" t="s">
        <v>14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I28" activeCellId="0" sqref="I28"/>
    </sheetView>
  </sheetViews>
  <sheetFormatPr defaultRowHeight="14.25"/>
  <cols>
    <col customWidth="1" min="1" max="1" style="136" width="6.42578125"/>
    <col customWidth="1" min="2" max="2" width="13.7109375"/>
    <col customWidth="1" min="3" max="3" style="137" width="37.7109375"/>
    <col customWidth="1" min="5" max="5" width="13.28515625"/>
    <col customWidth="1" min="6" max="6" width="15.5703125"/>
    <col customWidth="1" min="7" max="7" width="14.7109375"/>
    <col customWidth="1" min="8" max="8" width="17.7109375"/>
    <col customWidth="1" min="9" max="9" width="15.85546875"/>
    <col customWidth="1" min="10" max="10" width="19.28515625"/>
  </cols>
  <sheetData>
    <row r="1" ht="127.90000000000001" customHeight="1">
      <c r="A1" s="138" t="s">
        <v>21</v>
      </c>
      <c r="B1" s="138" t="s">
        <v>84</v>
      </c>
      <c r="C1" s="138" t="s">
        <v>85</v>
      </c>
      <c r="D1" s="138" t="s">
        <v>86</v>
      </c>
      <c r="E1" s="138" t="s">
        <v>87</v>
      </c>
      <c r="F1" s="138" t="s">
        <v>88</v>
      </c>
      <c r="G1" s="138" t="s">
        <v>89</v>
      </c>
      <c r="H1" s="138" t="s">
        <v>90</v>
      </c>
      <c r="I1" s="138" t="s">
        <v>91</v>
      </c>
      <c r="J1" s="138" t="s">
        <v>92</v>
      </c>
    </row>
    <row r="2" ht="15">
      <c r="A2" s="139">
        <v>1</v>
      </c>
      <c r="B2" s="140" t="s">
        <v>50</v>
      </c>
      <c r="C2" s="141" t="s">
        <v>93</v>
      </c>
      <c r="D2" s="142" t="s">
        <v>94</v>
      </c>
      <c r="E2" s="143" t="s">
        <v>95</v>
      </c>
      <c r="F2" s="143" t="s">
        <v>95</v>
      </c>
      <c r="G2" s="144" t="s">
        <v>95</v>
      </c>
      <c r="H2" s="142" t="s">
        <v>95</v>
      </c>
      <c r="I2" s="145">
        <v>441.77999999999997</v>
      </c>
      <c r="J2" s="143" t="s">
        <v>95</v>
      </c>
    </row>
    <row r="3" ht="15">
      <c r="A3" s="139">
        <v>2</v>
      </c>
      <c r="B3" s="140" t="s">
        <v>37</v>
      </c>
      <c r="C3" s="141" t="s">
        <v>96</v>
      </c>
      <c r="D3" s="142" t="s">
        <v>94</v>
      </c>
      <c r="E3" s="143" t="s">
        <v>95</v>
      </c>
      <c r="F3" s="143" t="s">
        <v>95</v>
      </c>
      <c r="G3" s="144" t="s">
        <v>95</v>
      </c>
      <c r="H3" s="142" t="s">
        <v>95</v>
      </c>
      <c r="I3" s="145">
        <v>497.45999999999998</v>
      </c>
      <c r="J3" s="143" t="s">
        <v>95</v>
      </c>
    </row>
    <row r="4" ht="15">
      <c r="A4" s="139">
        <v>3</v>
      </c>
      <c r="B4" s="140" t="s">
        <v>97</v>
      </c>
      <c r="C4" s="141" t="s">
        <v>98</v>
      </c>
      <c r="D4" s="142" t="s">
        <v>94</v>
      </c>
      <c r="E4" s="143" t="s">
        <v>95</v>
      </c>
      <c r="F4" s="143" t="s">
        <v>95</v>
      </c>
      <c r="G4" s="144" t="s">
        <v>95</v>
      </c>
      <c r="H4" s="142" t="s">
        <v>95</v>
      </c>
      <c r="I4" s="145">
        <v>571.71000000000004</v>
      </c>
      <c r="J4" s="143" t="s">
        <v>95</v>
      </c>
    </row>
    <row r="5" s="146" customFormat="1" ht="15">
      <c r="A5" s="139">
        <v>4</v>
      </c>
      <c r="B5" s="140" t="s">
        <v>99</v>
      </c>
      <c r="C5" s="140" t="s">
        <v>100</v>
      </c>
      <c r="D5" s="142" t="s">
        <v>94</v>
      </c>
      <c r="E5" s="143" t="s">
        <v>95</v>
      </c>
      <c r="F5" s="143" t="s">
        <v>95</v>
      </c>
      <c r="G5" s="144" t="s">
        <v>95</v>
      </c>
      <c r="H5" s="142" t="s">
        <v>95</v>
      </c>
      <c r="I5" s="145">
        <v>441.77999999999997</v>
      </c>
      <c r="J5" s="143" t="s">
        <v>95</v>
      </c>
    </row>
    <row r="6" s="146" customFormat="1" ht="15">
      <c r="A6" s="147">
        <v>5</v>
      </c>
      <c r="B6" s="148" t="s">
        <v>101</v>
      </c>
      <c r="C6" s="148" t="s">
        <v>55</v>
      </c>
      <c r="D6" s="149" t="s">
        <v>94</v>
      </c>
      <c r="E6" s="150" t="s">
        <v>95</v>
      </c>
      <c r="F6" s="150" t="s">
        <v>95</v>
      </c>
      <c r="G6" s="151" t="s">
        <v>95</v>
      </c>
      <c r="H6" s="149" t="s">
        <v>95</v>
      </c>
      <c r="I6" s="152">
        <v>497.45999999999998</v>
      </c>
      <c r="J6" s="150" t="s">
        <v>95</v>
      </c>
    </row>
    <row r="7" ht="34.899999999999999" hidden="1" customHeight="1">
      <c r="A7" s="153">
        <v>6</v>
      </c>
      <c r="B7" s="154" t="s">
        <v>102</v>
      </c>
      <c r="C7" s="155" t="s">
        <v>103</v>
      </c>
      <c r="D7" s="156" t="s">
        <v>104</v>
      </c>
      <c r="E7" s="157" t="s">
        <v>95</v>
      </c>
      <c r="F7" s="158">
        <v>388.56</v>
      </c>
      <c r="G7" s="159">
        <v>1150</v>
      </c>
      <c r="H7" s="154" t="s">
        <v>105</v>
      </c>
      <c r="I7" s="158">
        <v>556.39999999999998</v>
      </c>
      <c r="J7" s="160" t="s">
        <v>95</v>
      </c>
    </row>
    <row r="8" ht="47.25" hidden="1">
      <c r="A8" s="161">
        <v>7</v>
      </c>
      <c r="B8" s="140" t="s">
        <v>106</v>
      </c>
      <c r="C8" s="141" t="s">
        <v>107</v>
      </c>
      <c r="D8" s="142" t="s">
        <v>104</v>
      </c>
      <c r="E8" s="143" t="s">
        <v>95</v>
      </c>
      <c r="F8" s="145">
        <v>2664.4099999999999</v>
      </c>
      <c r="G8" s="144">
        <v>1193</v>
      </c>
      <c r="H8" s="140" t="s">
        <v>108</v>
      </c>
      <c r="I8" s="143" t="s">
        <v>95</v>
      </c>
      <c r="J8" s="162">
        <v>1.1799999999999999</v>
      </c>
    </row>
    <row r="9" ht="47.25" hidden="1">
      <c r="A9" s="161">
        <v>8</v>
      </c>
      <c r="B9" s="140" t="s">
        <v>109</v>
      </c>
      <c r="C9" s="141" t="s">
        <v>110</v>
      </c>
      <c r="D9" s="142" t="s">
        <v>104</v>
      </c>
      <c r="E9" s="143" t="s">
        <v>95</v>
      </c>
      <c r="F9" s="145">
        <v>1162.8099999999999</v>
      </c>
      <c r="G9" s="144">
        <v>1193</v>
      </c>
      <c r="H9" s="140" t="s">
        <v>108</v>
      </c>
      <c r="I9" s="143" t="s">
        <v>95</v>
      </c>
      <c r="J9" s="162">
        <v>1.1799999999999999</v>
      </c>
    </row>
    <row r="10" ht="47.25" hidden="1">
      <c r="A10" s="161">
        <v>9</v>
      </c>
      <c r="B10" s="163" t="s">
        <v>111</v>
      </c>
      <c r="C10" s="164" t="s">
        <v>112</v>
      </c>
      <c r="D10" s="165" t="s">
        <v>104</v>
      </c>
      <c r="E10" s="166" t="s">
        <v>95</v>
      </c>
      <c r="F10" s="167">
        <v>1307.8199999999999</v>
      </c>
      <c r="G10" s="168">
        <v>1193</v>
      </c>
      <c r="H10" s="163" t="s">
        <v>108</v>
      </c>
      <c r="I10" s="167">
        <v>1419.3399999999999</v>
      </c>
      <c r="J10" s="169" t="s">
        <v>95</v>
      </c>
    </row>
    <row r="11" ht="47.25" hidden="1">
      <c r="A11" s="161">
        <v>10</v>
      </c>
      <c r="B11" s="140" t="s">
        <v>113</v>
      </c>
      <c r="C11" s="141" t="s">
        <v>114</v>
      </c>
      <c r="D11" s="142" t="s">
        <v>104</v>
      </c>
      <c r="E11" s="143" t="s">
        <v>95</v>
      </c>
      <c r="F11" s="145">
        <v>800.37</v>
      </c>
      <c r="G11" s="144">
        <v>1193</v>
      </c>
      <c r="H11" s="140" t="s">
        <v>108</v>
      </c>
      <c r="I11" s="143" t="s">
        <v>95</v>
      </c>
      <c r="J11" s="162">
        <v>1.1799999999999999</v>
      </c>
    </row>
    <row r="12" ht="75">
      <c r="A12" s="161">
        <v>11</v>
      </c>
      <c r="B12" s="163" t="s">
        <v>60</v>
      </c>
      <c r="C12" s="164" t="s">
        <v>58</v>
      </c>
      <c r="D12" s="165" t="s">
        <v>104</v>
      </c>
      <c r="E12" s="166" t="s">
        <v>95</v>
      </c>
      <c r="F12" s="167">
        <v>1024.8699999999999</v>
      </c>
      <c r="G12" s="168">
        <v>1136</v>
      </c>
      <c r="H12" s="163" t="s">
        <v>115</v>
      </c>
      <c r="I12" s="167">
        <v>1328.8</v>
      </c>
      <c r="J12" s="169" t="s">
        <v>95</v>
      </c>
    </row>
    <row r="13" ht="15">
      <c r="A13" s="170"/>
      <c r="B13" s="146"/>
      <c r="C13" s="137"/>
      <c r="D13" s="146"/>
      <c r="E13" s="146"/>
      <c r="F13" s="146"/>
      <c r="G13" s="146"/>
      <c r="H13" s="146"/>
      <c r="I13" s="146"/>
      <c r="J13" s="171"/>
    </row>
    <row r="14" ht="15">
      <c r="A14" s="170"/>
      <c r="B14" s="146"/>
      <c r="C14" s="137"/>
      <c r="D14" s="146"/>
      <c r="E14" s="146"/>
      <c r="F14" s="146"/>
      <c r="G14" s="146"/>
      <c r="H14" s="146"/>
      <c r="I14" s="146"/>
      <c r="J14" s="171"/>
    </row>
    <row r="15" ht="71.25">
      <c r="A15" s="170"/>
      <c r="B15" s="146"/>
      <c r="C15" s="137"/>
      <c r="D15" s="146"/>
      <c r="E15" s="146"/>
      <c r="F15" s="146"/>
      <c r="G15" s="146"/>
      <c r="H15" s="53" t="s">
        <v>116</v>
      </c>
      <c r="I15" s="146"/>
      <c r="J15" s="171"/>
    </row>
    <row r="16" ht="15">
      <c r="A16" s="170"/>
      <c r="B16" s="146"/>
      <c r="C16" s="137"/>
      <c r="D16" s="146"/>
      <c r="E16" s="146"/>
      <c r="F16" s="146"/>
      <c r="G16" s="146"/>
      <c r="H16" s="146"/>
      <c r="I16" s="146"/>
      <c r="J16" s="171"/>
    </row>
    <row r="17" ht="15">
      <c r="A17" s="170"/>
      <c r="B17" s="146"/>
      <c r="C17" s="137"/>
      <c r="D17" s="146"/>
      <c r="E17" s="146"/>
      <c r="F17" s="146"/>
      <c r="G17" s="146"/>
      <c r="H17" s="146" t="s">
        <v>117</v>
      </c>
      <c r="I17" s="146"/>
      <c r="J17" s="171"/>
    </row>
    <row r="18" s="146" customFormat="1" ht="63" customHeight="1">
      <c r="A18" s="172">
        <v>5</v>
      </c>
      <c r="B18" s="173" t="s">
        <v>62</v>
      </c>
      <c r="C18" s="174">
        <f>I6</f>
        <v>497.45999999999998</v>
      </c>
      <c r="D18" s="175">
        <v>1</v>
      </c>
      <c r="E18" s="176" t="e">
        <f>ROUND(((E9+E13+E16)*1.0881+(E14*1.1155))*0.9668,2)</f>
        <v>#VALUE!</v>
      </c>
      <c r="F18" s="177"/>
      <c r="G18" s="178"/>
      <c r="H18" s="178"/>
      <c r="I18" s="178"/>
      <c r="J18" s="178"/>
      <c r="K18" s="146"/>
    </row>
    <row r="19" ht="15">
      <c r="A19" s="136">
        <v>6</v>
      </c>
      <c r="B19" s="146" t="s">
        <v>71</v>
      </c>
      <c r="C19" s="179" t="s">
        <v>65</v>
      </c>
      <c r="D19" s="146">
        <v>49</v>
      </c>
      <c r="E19" s="180">
        <v>5720.75</v>
      </c>
      <c r="F19" s="146"/>
      <c r="G19" s="146"/>
      <c r="H19" s="146"/>
      <c r="I19" s="146"/>
      <c r="J19" s="146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mitinata</cp:lastModifiedBy>
  <cp:revision>13</cp:revision>
  <dcterms:created xsi:type="dcterms:W3CDTF">2015-06-05T18:19:34Z</dcterms:created>
  <dcterms:modified xsi:type="dcterms:W3CDTF">2026-01-14T07:35:51Z</dcterms:modified>
</cp:coreProperties>
</file>